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corsinio\Downloads\"/>
    </mc:Choice>
  </mc:AlternateContent>
  <xr:revisionPtr revIDLastSave="0" documentId="8_{48155914-EC6C-4C14-90E6-883334F121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heda attività Festival" sheetId="1" r:id="rId1"/>
    <sheet name="report" sheetId="4" r:id="rId2"/>
    <sheet name="Menu" sheetId="2" state="hidden" r:id="rId3"/>
  </sheets>
  <definedNames>
    <definedName name="_xlnm.Print_Area" localSheetId="0">'Scheda attività Festival'!$A$1:$I$156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C3" i="4" l="1"/>
  <c r="CD3" i="4"/>
  <c r="CE3" i="4"/>
  <c r="CF3" i="4"/>
  <c r="CB3" i="4"/>
  <c r="BS3" i="4"/>
  <c r="BT3" i="4"/>
  <c r="BU3" i="4"/>
  <c r="BV3" i="4"/>
  <c r="BR3" i="4"/>
  <c r="E102" i="1"/>
  <c r="BM3" i="4" s="1"/>
  <c r="E100" i="1"/>
  <c r="U3" i="4"/>
  <c r="V3" i="4"/>
  <c r="W3" i="4"/>
  <c r="X3" i="4"/>
  <c r="T3" i="4"/>
  <c r="L53" i="1" s="1"/>
  <c r="I102" i="1"/>
  <c r="BQ3" i="4" s="1"/>
  <c r="F102" i="1"/>
  <c r="BN3" i="4" s="1"/>
  <c r="G102" i="1"/>
  <c r="BO3" i="4" s="1"/>
  <c r="H102" i="1"/>
  <c r="BP3" i="4" s="1"/>
  <c r="I101" i="1"/>
  <c r="BL3" i="4" s="1"/>
  <c r="I100" i="1"/>
  <c r="BK3" i="4" s="1"/>
  <c r="H101" i="1"/>
  <c r="BI3" i="4" s="1"/>
  <c r="H100" i="1"/>
  <c r="BH3" i="4" s="1"/>
  <c r="G101" i="1"/>
  <c r="BF3" i="4" s="1"/>
  <c r="G100" i="1"/>
  <c r="BE3" i="4" s="1"/>
  <c r="F101" i="1"/>
  <c r="F100" i="1"/>
  <c r="P81" i="1"/>
  <c r="AW3" i="4" s="1"/>
  <c r="O81" i="1"/>
  <c r="AV3" i="4" s="1"/>
  <c r="N81" i="1"/>
  <c r="AU3" i="4" s="1"/>
  <c r="M81" i="1"/>
  <c r="AT3" i="4" s="1"/>
  <c r="L81" i="1"/>
  <c r="AS3" i="4" s="1"/>
  <c r="G155" i="1" l="1"/>
  <c r="G154" i="1"/>
  <c r="I3" i="4" l="1"/>
  <c r="H3" i="4"/>
  <c r="G3" i="4"/>
  <c r="F3" i="4"/>
  <c r="E3" i="4"/>
  <c r="D3" i="4"/>
  <c r="C3" i="4"/>
  <c r="BC3" i="4"/>
  <c r="BB3" i="4"/>
  <c r="AY3" i="4"/>
  <c r="E101" i="1"/>
  <c r="H154" i="1"/>
  <c r="I154" i="1"/>
  <c r="H155" i="1"/>
  <c r="I155" i="1"/>
  <c r="A3" i="4"/>
  <c r="B3" i="4"/>
  <c r="AZ3" i="4" l="1"/>
  <c r="E99" i="1"/>
  <c r="AX3" i="4" s="1"/>
  <c r="M88" i="1"/>
  <c r="F104" i="1"/>
  <c r="BX3" i="4" s="1"/>
  <c r="N88" i="1"/>
  <c r="G104" i="1"/>
  <c r="BY3" i="4" s="1"/>
  <c r="O88" i="1"/>
  <c r="H104" i="1"/>
  <c r="BZ3" i="4" s="1"/>
  <c r="P88" i="1"/>
  <c r="I104" i="1"/>
  <c r="CA3" i="4" s="1"/>
  <c r="L88" i="1"/>
  <c r="E104" i="1"/>
  <c r="BW3" i="4" s="1"/>
  <c r="AI3" i="4"/>
  <c r="AM3" i="4"/>
  <c r="AL3" i="4"/>
  <c r="AK3" i="4"/>
  <c r="AJ3" i="4"/>
  <c r="P52" i="1"/>
  <c r="S3" i="4" s="1"/>
  <c r="P53" i="1"/>
  <c r="P54" i="1"/>
  <c r="AC3" i="4" s="1"/>
  <c r="P55" i="1"/>
  <c r="AH3" i="4" s="1"/>
  <c r="P51" i="1"/>
  <c r="N3" i="4" s="1"/>
  <c r="O52" i="1"/>
  <c r="R3" i="4" s="1"/>
  <c r="O53" i="1"/>
  <c r="O54" i="1"/>
  <c r="AB3" i="4" s="1"/>
  <c r="O55" i="1"/>
  <c r="AG3" i="4" s="1"/>
  <c r="O51" i="1"/>
  <c r="M3" i="4" s="1"/>
  <c r="N55" i="1"/>
  <c r="AF3" i="4" s="1"/>
  <c r="N54" i="1"/>
  <c r="AA3" i="4" s="1"/>
  <c r="N53" i="1"/>
  <c r="N52" i="1"/>
  <c r="Q3" i="4" s="1"/>
  <c r="N51" i="1"/>
  <c r="L3" i="4" s="1"/>
  <c r="M55" i="1"/>
  <c r="AE3" i="4" s="1"/>
  <c r="M54" i="1"/>
  <c r="Z3" i="4" s="1"/>
  <c r="M53" i="1"/>
  <c r="M52" i="1"/>
  <c r="P3" i="4" s="1"/>
  <c r="M51" i="1"/>
  <c r="K3" i="4" s="1"/>
  <c r="L55" i="1"/>
  <c r="AD3" i="4" s="1"/>
  <c r="L54" i="1"/>
  <c r="Y3" i="4" s="1"/>
  <c r="L52" i="1"/>
  <c r="O3" i="4" s="1"/>
  <c r="L51" i="1"/>
  <c r="J3" i="4" s="1"/>
  <c r="F99" i="1"/>
  <c r="BA3" i="4" s="1"/>
  <c r="G99" i="1"/>
  <c r="BD3" i="4" s="1"/>
  <c r="M56" i="1" l="1"/>
  <c r="M87" i="1" s="1"/>
  <c r="M89" i="1" s="1"/>
  <c r="AO3" i="4" s="1"/>
  <c r="L56" i="1"/>
  <c r="L87" i="1" s="1"/>
  <c r="O56" i="1"/>
  <c r="N56" i="1"/>
  <c r="N87" i="1" s="1"/>
  <c r="N89" i="1" s="1"/>
  <c r="AP3" i="4" s="1"/>
  <c r="P56" i="1"/>
  <c r="P87" i="1" s="1"/>
  <c r="P89" i="1" s="1"/>
  <c r="AR3" i="4" s="1"/>
  <c r="O87" i="1" l="1"/>
  <c r="O89" i="1" s="1"/>
  <c r="AQ3" i="4" s="1"/>
  <c r="L89" i="1"/>
  <c r="AN3" i="4" s="1"/>
  <c r="I99" i="1"/>
  <c r="BJ3" i="4" s="1"/>
  <c r="H99" i="1"/>
  <c r="BG3" i="4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<sst xmlns="http://schemas.openxmlformats.org/spreadsheetml/2006/main" count="188" uniqueCount="165">
  <si>
    <t>Anno 2018</t>
  </si>
  <si>
    <t>Anno 2019</t>
  </si>
  <si>
    <t>Anno 2020</t>
  </si>
  <si>
    <t>Anno 2021</t>
  </si>
  <si>
    <t>Denominazione e provenienza compagnia</t>
  </si>
  <si>
    <t>Data</t>
  </si>
  <si>
    <t>Teatro</t>
  </si>
  <si>
    <t>Musica</t>
  </si>
  <si>
    <t>Circo contemporaneo</t>
  </si>
  <si>
    <t xml:space="preserve">Performance </t>
  </si>
  <si>
    <t>Ospitalità</t>
  </si>
  <si>
    <t>Sì</t>
  </si>
  <si>
    <t>No</t>
  </si>
  <si>
    <t xml:space="preserve">Disciplina </t>
  </si>
  <si>
    <t>Luogo</t>
  </si>
  <si>
    <t>Breve descrizione</t>
  </si>
  <si>
    <t xml:space="preserve">N.  totale rappresentazioni nell’ambito del festival di cui: </t>
  </si>
  <si>
    <t>N. prime nazionali nell’ambito del festival</t>
  </si>
  <si>
    <t>n. spettatori</t>
  </si>
  <si>
    <t>N. eventi collaterali (laboratori/seminari/altre attività di promozione e ampliamento del pubblico)</t>
  </si>
  <si>
    <t>N. partecipanti alle attività collaterali</t>
  </si>
  <si>
    <t>Indicare: titolo, eventuale coproduttore, n. repliche al di fuori del festival.</t>
  </si>
  <si>
    <t>(Elenco e presentazione delle attività)</t>
  </si>
  <si>
    <t>Totale giornate lavorative del personale Amministrativo/Organizzativo</t>
  </si>
  <si>
    <t>Totale giornate lavorative del personale Tecnico</t>
  </si>
  <si>
    <t>Totale giornate lavorative del personale Artistico</t>
  </si>
  <si>
    <t>N. tirocini/stage</t>
  </si>
  <si>
    <t>Danza</t>
  </si>
  <si>
    <t>Colonna1</t>
  </si>
  <si>
    <t>Luogo (per eventi solo streaming indicare “online”)</t>
  </si>
  <si>
    <t>Totale</t>
  </si>
  <si>
    <t>Totale Rappresentazioni</t>
  </si>
  <si>
    <t>Totale Eventi</t>
  </si>
  <si>
    <t>%</t>
  </si>
  <si>
    <t>Produzione/Coproduzione</t>
  </si>
  <si>
    <t>Denominazione Festival</t>
  </si>
  <si>
    <t>denominazione</t>
  </si>
  <si>
    <t>titolo festival</t>
  </si>
  <si>
    <t>Soggetto Richiedente</t>
  </si>
  <si>
    <t>2021</t>
  </si>
  <si>
    <t>Multidisciplinare</t>
  </si>
  <si>
    <t xml:space="preserve"> Se è stato selezionato Festival MULTIDISCIPLINARE indicare le discipline artistiche coinvolte (sono considerati multidisciplinari quei progetti la cui programmazione è articolata in almeno tre diverse discipline dello spettacolo dal vivo e almeno il 90% della  programmazione è afferente agli ambiti e ai settori dello spettacolo dal vivo): </t>
  </si>
  <si>
    <t>Anno - EVENTI</t>
  </si>
  <si>
    <t>Anno - EVENTI E SPETTACOLI</t>
  </si>
  <si>
    <t>Titolo rappresentazione</t>
  </si>
  <si>
    <t>Totale personale</t>
  </si>
  <si>
    <t>Totale giornate lavorative</t>
  </si>
  <si>
    <t>Anno - Rappresentazioni</t>
  </si>
  <si>
    <t>Se è stato selezionato Festival MULTIDISCIPLINARE</t>
  </si>
  <si>
    <t>Teatro
2020</t>
  </si>
  <si>
    <t>Teatro
2021</t>
  </si>
  <si>
    <t>Musica
2020</t>
  </si>
  <si>
    <t>Musica
2021</t>
  </si>
  <si>
    <t>Danza
2020</t>
  </si>
  <si>
    <t>Danza
2021</t>
  </si>
  <si>
    <t>Circo contemporaneo 2020</t>
  </si>
  <si>
    <t>Circo contemporaneo 2021</t>
  </si>
  <si>
    <t>Performance
2020</t>
  </si>
  <si>
    <t>Performance
2021</t>
  </si>
  <si>
    <t>Anno - EVENTI
2020</t>
  </si>
  <si>
    <t>Anno - EVENTI
2021</t>
  </si>
  <si>
    <t>% Rappresentazioni e Eventi 2018</t>
  </si>
  <si>
    <t>% Rappresentazioni e Eventi 2019</t>
  </si>
  <si>
    <t>% Rappresentazioni e Eventi 2020</t>
  </si>
  <si>
    <t>% Rappresentazioni e Eventi 2021</t>
  </si>
  <si>
    <t>(selezionare menù a tendina)</t>
  </si>
  <si>
    <t>N. titoli programmati
2018</t>
  </si>
  <si>
    <t>N. titoli programmati
2019</t>
  </si>
  <si>
    <t>N. titoli programmati
2020</t>
  </si>
  <si>
    <t>N. titoli programmati
2021</t>
  </si>
  <si>
    <t>N.  totale rappresentazioni nell’ambito del festival di cui: 
2020</t>
  </si>
  <si>
    <t>- n. spettacoli prodotti/coprodotti dal festival 
2020</t>
  </si>
  <si>
    <t>- n. spettacoli ospitati
2020</t>
  </si>
  <si>
    <t>N.  totale rappresentazioni nell’ambito del festival di cui: 
2021</t>
  </si>
  <si>
    <t>- n. spettacoli prodotti/coprodotti dal festival 
2021</t>
  </si>
  <si>
    <t>- n. spettacoli ospitati
2021</t>
  </si>
  <si>
    <t>N. prime nazionali nell’ambito del festival
2020</t>
  </si>
  <si>
    <t>N. prime nazionali nell’ambito del festival
2021</t>
  </si>
  <si>
    <t>n. spettatori
2020</t>
  </si>
  <si>
    <t>n. spettatori
2021</t>
  </si>
  <si>
    <t>N. eventi collaterali (laboratori/seminari/altre attività di promozione e ampliamento del pubblico)
2020</t>
  </si>
  <si>
    <t>N. eventi collaterali (laboratori/seminari/altre attività di promozione e ampliamento del pubblico)
2021</t>
  </si>
  <si>
    <t>N. partecipanti alle attività collaterali
2020</t>
  </si>
  <si>
    <t>N. partecipanti alle attività collaterali
2021</t>
  </si>
  <si>
    <t>Personale Amministrativo/Organizzativo con rapporto di lavoro continuativo (con contratto a tempo indeterminato, con contratto a tempo determinato, con contratto di scrittura)</t>
  </si>
  <si>
    <t>Personale Tecnico con rapporto di lavoro continuativo (con contratto a tempo indeterminato, con contratto a tempo determinato, con contratto di scrittura)</t>
  </si>
  <si>
    <t>Personale Artistico con rapporto di lavoro continuativo (con contratto a tempo indeterminato, con contratto a tempo determinato, con contratto di scrittura)</t>
  </si>
  <si>
    <t>Personale Amministrativo/Organizzativo con rapporto di lavoro occasionale (con contratto occasionale fino a 30 giorni, con contratto a progetto, con contratto professionale)</t>
  </si>
  <si>
    <t>Personale Tecnico con rapporto di lavoro occasionale (con contratto occasionale fino a 30 giorni, con contratto a progetto, con contratto professionale)</t>
  </si>
  <si>
    <t>Personale Artistico con rapporto di lavoro occasionale (con contratto occasionale fino a 30 giorni, con contratto a progetto, con contratto professionale)</t>
  </si>
  <si>
    <t>Titolo eventi collaterali (laboratori/seminari/altre attività di promozione e ampliamento del pubblico)</t>
  </si>
  <si>
    <t>N.B. Per inserire una nuova riga seleziona una riga con i bordi clicca con il tasto destro e seleziona "INSERISCI"</t>
  </si>
  <si>
    <t xml:space="preserve">2) Descrizione del progetto artistico relativo al festival negli anni 2018/2019/2020/2021/2022 (per gli anni in cui non fosse stato svolto il festival, indicare comunque la tipologia di attività artistica realizzata) (*) </t>
  </si>
  <si>
    <t>Anno 2022</t>
  </si>
  <si>
    <t>3)	Indicazione del programma del festival negli anni 2018/2019/2020/2021/2022 (per gli anni 2020 e 2021 si possono includere anche eventi realizzati in modalità streaming): compilare tabella (*)
RAPPRESENTAZIONI</t>
  </si>
  <si>
    <t>4)Dati di sintesi dell’attività di festival negli anni 2018/2019/2020/2021/2022 (*)</t>
  </si>
  <si>
    <t>Teatro
2022</t>
  </si>
  <si>
    <t>Musica
2022</t>
  </si>
  <si>
    <t>Danza
2022</t>
  </si>
  <si>
    <t>Circo contemporaneo 2022</t>
  </si>
  <si>
    <t>Performance
2022</t>
  </si>
  <si>
    <t>Anno - EVENTI
2022</t>
  </si>
  <si>
    <t>% Rappresentazioni e Eventi 2022</t>
  </si>
  <si>
    <t>N. titoli programmati
2022</t>
  </si>
  <si>
    <t>N.  totale rappresentazioni nell’ambito del festival di cui: 
2022</t>
  </si>
  <si>
    <t>- n. spettacoli prodotti/coprodotti dal festival 
2022</t>
  </si>
  <si>
    <t>- n. spettacoli ospitati
2022</t>
  </si>
  <si>
    <t>N. prime nazionali nell’ambito del festival
2022</t>
  </si>
  <si>
    <t>n. spettatori
2022</t>
  </si>
  <si>
    <t>N. eventi collaterali (laboratori/seminari/altre attività di promozione e ampliamento del pubblico)
2022</t>
  </si>
  <si>
    <t>N. partecipanti alle attività collaterali
2022</t>
  </si>
  <si>
    <r>
      <t>1)</t>
    </r>
    <r>
      <rPr>
        <b/>
        <sz val="7"/>
        <rFont val="Times New Roman"/>
        <family val="1"/>
      </rPr>
      <t> </t>
    </r>
    <r>
      <rPr>
        <b/>
        <sz val="11"/>
        <rFont val="Calibri"/>
        <family val="2"/>
      </rPr>
      <t>Tipologia di festival:</t>
    </r>
  </si>
  <si>
    <r>
      <t xml:space="preserve">Annualità
</t>
    </r>
    <r>
      <rPr>
        <sz val="11"/>
        <rFont val="Calibri"/>
        <family val="2"/>
      </rPr>
      <t>(selezionare menù a tendina)</t>
    </r>
  </si>
  <si>
    <t>Anno 2023</t>
  </si>
  <si>
    <t>Anno 2024</t>
  </si>
  <si>
    <t>Teatro
2023</t>
  </si>
  <si>
    <t>Teatro
2024</t>
  </si>
  <si>
    <t>Musica
2023</t>
  </si>
  <si>
    <t>Musica
2024</t>
  </si>
  <si>
    <t>Danza
2023</t>
  </si>
  <si>
    <t>Danza
2024</t>
  </si>
  <si>
    <t>Circo contemporaneo 2023</t>
  </si>
  <si>
    <t>Circo contemporaneo 2024</t>
  </si>
  <si>
    <t>Performance
2023</t>
  </si>
  <si>
    <t>Performance
2024</t>
  </si>
  <si>
    <t>Anno - EVENTI
2023</t>
  </si>
  <si>
    <t>Anno - EVENTI
2024</t>
  </si>
  <si>
    <t>2022</t>
  </si>
  <si>
    <t>2023</t>
  </si>
  <si>
    <t>2024</t>
  </si>
  <si>
    <t>N.  totale rappresentazioni nell’ambito del festival di cui: 
2023</t>
  </si>
  <si>
    <t>N.  totale rappresentazioni nell’ambito del festival di cui: 
2024</t>
  </si>
  <si>
    <t>- n. spettacoli prodotti/coprodotti dal festival 
2023</t>
  </si>
  <si>
    <t>- n. spettacoli ospitati
2023</t>
  </si>
  <si>
    <t>- n. spettacoli prodotti/coprodotti dal festival 
2024</t>
  </si>
  <si>
    <t>- n. spettacoli ospitati
2024</t>
  </si>
  <si>
    <t>N. prime nazionali nell’ambito del festival
2023</t>
  </si>
  <si>
    <t>N. prime nazionali nell’ambito del festival
2024</t>
  </si>
  <si>
    <t>n. spettatori
2023</t>
  </si>
  <si>
    <t>n. spettatori
2024</t>
  </si>
  <si>
    <t>N. eventi collaterali (laboratori/seminari/altre attività di promozione e ampliamento del pubblico)
2023</t>
  </si>
  <si>
    <t>N. eventi collaterali (laboratori/seminari/altre attività di promozione e ampliamento del pubblico)
2024</t>
  </si>
  <si>
    <t>N. partecipanti alle attività collaterali
2023</t>
  </si>
  <si>
    <t>N. partecipanti alle attività collaterali
2024</t>
  </si>
  <si>
    <t>(*) per i soggetti selezionati a valere sul Bando per il sostegno a Festival di Musica, di Danza e Multidisciplinari riconosciuti di rilevanza regionale per il triennio 2022/24 - Dds 10021  del 11/07/2022  possono compilare unicamente la colonna relativa al 2024</t>
  </si>
  <si>
    <t>SCHEDA ATTIVITÀ PER I SOGGETTI LA CUI ATTIVITÀ PREVALENTE CONSISTE NELLA PROGETTAZIONE E REALIZZAZIONE DI FESTIVAL TEATRO – MUSICA – DANZA - MULTIDISCIPLINARI RELATIVA AGLI ANNI 2021/2022/2023/2024/2025</t>
  </si>
  <si>
    <t xml:space="preserve">2) Descrizione del progetto artistico relativo al festival negli anni 2021/2022/2023/2024/2025 (per gli anni in cui non fosse stato svolto il festival, indicare comunque la tipologia di attività artistica realizzata) (*) </t>
  </si>
  <si>
    <t>Anno 2025</t>
  </si>
  <si>
    <t>2025</t>
  </si>
  <si>
    <t>3) Indicazione del programma del festival negli anni 2021/2022/2023/2024/2025 (per l'anno 2021 si possono includere anche eventi realizzati in modalità streaming): compilare tabella (*)</t>
  </si>
  <si>
    <r>
      <t>1)</t>
    </r>
    <r>
      <rPr>
        <b/>
        <sz val="11"/>
        <rFont val="Times New Roman"/>
        <family val="1"/>
      </rPr>
      <t> </t>
    </r>
    <r>
      <rPr>
        <b/>
        <sz val="11"/>
        <rFont val="Calibri"/>
        <family val="2"/>
      </rPr>
      <t>Tipologia di festival:</t>
    </r>
  </si>
  <si>
    <r>
      <t xml:space="preserve">Disciplina (teatro/musica/danza/circo contemporaneo/performance) 
</t>
    </r>
    <r>
      <rPr>
        <sz val="11"/>
        <rFont val="Calibri"/>
        <family val="2"/>
      </rPr>
      <t>(selezionare menù a tendina)</t>
    </r>
  </si>
  <si>
    <r>
      <t xml:space="preserve">Indicare se ospitalità/ produzione/ coproduzione
</t>
    </r>
    <r>
      <rPr>
        <sz val="11"/>
        <rFont val="Calibri"/>
        <family val="2"/>
      </rPr>
      <t>(selezionare menù a tendina)</t>
    </r>
  </si>
  <si>
    <r>
      <t xml:space="preserve">Prima nazionale SI/NO
</t>
    </r>
    <r>
      <rPr>
        <sz val="11"/>
        <rFont val="Calibri"/>
        <family val="2"/>
      </rPr>
      <t>(selezionare menù a tendina)</t>
    </r>
  </si>
  <si>
    <t>5) Descrizione della propria attività di coproduzione/produzione realizzata negli anni 2021/2022/2023/2024/2025. (*)</t>
  </si>
  <si>
    <t>6) Descrizione del nucleo artistico (con l’indicazione del direttore artistico) e organizzativo, con riferimenti alla stabilità, continuità e riconoscibilità relativa agli anni2021/2022/2023/2024/2025 (*)</t>
  </si>
  <si>
    <t xml:space="preserve"> Anno 2021</t>
  </si>
  <si>
    <t xml:space="preserve"> Anno 2022</t>
  </si>
  <si>
    <t xml:space="preserve"> Anno 2023</t>
  </si>
  <si>
    <t xml:space="preserve"> Anno 2024</t>
  </si>
  <si>
    <t xml:space="preserve"> Anno 2025</t>
  </si>
  <si>
    <t>7) Dati relativi al personale per il triennio 2023/2024/2025 (*)</t>
  </si>
  <si>
    <t xml:space="preserve">    - n. spettacoli prodotti/coprodotti dal festival </t>
  </si>
  <si>
    <t xml:space="preserve">    - n. spettacoli ospitati</t>
  </si>
  <si>
    <t>4) Dati di sintesi dell’attività di festival negli anni 2021/2022/2023/2024/2025 (*) - compilare solo le celle bianche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</si>
</sst>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name val="Times New Roman"/>
      <family val="1"/>
    </font>
    <font>
      <b/>
      <i/>
      <sz val="11"/>
      <name val="Calibri"/>
      <family val="2"/>
    </font>
    <font>
      <b/>
      <sz val="14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rgb="FFFF0000"/>
      <name val="Calibri"/>
      <family val="2"/>
    </font>
    <font>
      <b/>
      <sz val="11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theme="1"/>
      </bottom>
      <diagonal/>
    </border>
    <border>
      <left style="medium">
        <color auto="1"/>
      </left>
      <right style="medium">
        <color auto="1"/>
      </right>
      <top/>
      <bottom style="medium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4" fillId="0" borderId="0" xfId="0" applyFont="1"/>
    <xf numFmtId="0" fontId="5" fillId="2" borderId="0" xfId="0" applyFont="1" applyFill="1"/>
    <xf numFmtId="0" fontId="4" fillId="7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left" vertical="center" wrapText="1" indent="1"/>
    </xf>
    <xf numFmtId="0" fontId="7" fillId="4" borderId="3" xfId="0" quotePrefix="1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3"/>
    </xf>
    <xf numFmtId="0" fontId="9" fillId="2" borderId="0" xfId="0" applyFont="1" applyFill="1"/>
    <xf numFmtId="0" fontId="3" fillId="4" borderId="1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justify" vertical="center" wrapText="1"/>
      <protection locked="0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 applyProtection="1">
      <alignment horizontal="left" vertical="top" wrapText="1"/>
      <protection locked="0"/>
    </xf>
    <xf numFmtId="0" fontId="3" fillId="3" borderId="6" xfId="0" applyFont="1" applyFill="1" applyBorder="1" applyAlignment="1" applyProtection="1">
      <alignment horizontal="justify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justify" vertical="center" wrapText="1"/>
      <protection locked="0"/>
    </xf>
    <xf numFmtId="0" fontId="3" fillId="4" borderId="21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Protection="1">
      <protection locked="0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justify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 applyProtection="1">
      <alignment horizontal="justify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>
      <alignment horizontal="left" vertical="center" wrapText="1"/>
    </xf>
    <xf numFmtId="9" fontId="4" fillId="0" borderId="15" xfId="1" applyFont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14" fontId="3" fillId="3" borderId="13" xfId="0" applyNumberFormat="1" applyFont="1" applyFill="1" applyBorder="1" applyAlignment="1" applyProtection="1">
      <alignment horizontal="justify" vertical="center" wrapText="1"/>
      <protection locked="0"/>
    </xf>
    <xf numFmtId="0" fontId="5" fillId="2" borderId="0" xfId="0" applyFont="1" applyFill="1" applyAlignment="1">
      <alignment vertical="center"/>
    </xf>
    <xf numFmtId="0" fontId="11" fillId="4" borderId="3" xfId="0" applyFont="1" applyFill="1" applyBorder="1" applyAlignment="1">
      <alignment vertical="center" wrapText="1"/>
    </xf>
    <xf numFmtId="0" fontId="5" fillId="0" borderId="0" xfId="0" applyFont="1"/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5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9" fillId="3" borderId="0" xfId="0" applyFont="1" applyFill="1" applyAlignment="1" applyProtection="1">
      <alignment horizontal="left" vertical="top"/>
      <protection locked="0"/>
    </xf>
    <xf numFmtId="0" fontId="9" fillId="3" borderId="10" xfId="0" applyFont="1" applyFill="1" applyBorder="1" applyAlignment="1" applyProtection="1">
      <alignment horizontal="left" vertical="top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15" xfId="0" applyFont="1" applyFill="1" applyBorder="1" applyAlignment="1" applyProtection="1">
      <alignment horizontal="left" vertical="top"/>
      <protection locked="0"/>
    </xf>
    <xf numFmtId="0" fontId="5" fillId="2" borderId="22" xfId="0" applyFont="1" applyFill="1" applyBorder="1" applyAlignment="1" applyProtection="1">
      <alignment horizontal="left" vertical="top" wrapText="1"/>
      <protection locked="0"/>
    </xf>
    <xf numFmtId="0" fontId="5" fillId="2" borderId="23" xfId="0" applyFont="1" applyFill="1" applyBorder="1" applyAlignment="1" applyProtection="1">
      <alignment horizontal="left" vertical="top" wrapText="1"/>
      <protection locked="0"/>
    </xf>
    <xf numFmtId="0" fontId="5" fillId="2" borderId="24" xfId="0" applyFont="1" applyFill="1" applyBorder="1" applyAlignment="1" applyProtection="1">
      <alignment horizontal="left" vertical="top" wrapText="1"/>
      <protection locked="0"/>
    </xf>
    <xf numFmtId="0" fontId="5" fillId="2" borderId="25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5" fillId="2" borderId="26" xfId="0" applyFont="1" applyFill="1" applyBorder="1" applyAlignment="1" applyProtection="1">
      <alignment horizontal="left" vertical="top" wrapText="1"/>
      <protection locked="0"/>
    </xf>
    <xf numFmtId="0" fontId="5" fillId="2" borderId="27" xfId="0" applyFont="1" applyFill="1" applyBorder="1" applyAlignment="1" applyProtection="1">
      <alignment horizontal="left" vertical="top" wrapText="1"/>
      <protection locked="0"/>
    </xf>
    <xf numFmtId="0" fontId="5" fillId="2" borderId="20" xfId="0" applyFont="1" applyFill="1" applyBorder="1" applyAlignment="1" applyProtection="1">
      <alignment horizontal="left" vertical="top" wrapText="1"/>
      <protection locked="0"/>
    </xf>
    <xf numFmtId="0" fontId="5" fillId="2" borderId="28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 applyProtection="1">
      <alignment horizontal="left" vertical="top"/>
      <protection locked="0"/>
    </xf>
    <xf numFmtId="0" fontId="10" fillId="3" borderId="8" xfId="0" applyFont="1" applyFill="1" applyBorder="1" applyAlignment="1" applyProtection="1">
      <alignment horizontal="left" vertical="top"/>
      <protection locked="0"/>
    </xf>
    <xf numFmtId="0" fontId="10" fillId="3" borderId="5" xfId="0" applyFont="1" applyFill="1" applyBorder="1" applyAlignment="1" applyProtection="1">
      <alignment horizontal="left" vertical="top"/>
      <protection locked="0"/>
    </xf>
    <xf numFmtId="0" fontId="10" fillId="3" borderId="9" xfId="0" applyFont="1" applyFill="1" applyBorder="1" applyAlignment="1" applyProtection="1">
      <alignment horizontal="left" vertical="top"/>
      <protection locked="0"/>
    </xf>
    <xf numFmtId="0" fontId="10" fillId="3" borderId="0" xfId="0" applyFont="1" applyFill="1" applyAlignment="1" applyProtection="1">
      <alignment horizontal="left" vertical="top"/>
      <protection locked="0"/>
    </xf>
    <xf numFmtId="0" fontId="10" fillId="3" borderId="10" xfId="0" applyFont="1" applyFill="1" applyBorder="1" applyAlignment="1" applyProtection="1">
      <alignment horizontal="left" vertical="top"/>
      <protection locked="0"/>
    </xf>
    <xf numFmtId="0" fontId="10" fillId="3" borderId="11" xfId="0" applyFont="1" applyFill="1" applyBorder="1" applyAlignment="1" applyProtection="1">
      <alignment horizontal="left" vertical="top"/>
      <protection locked="0"/>
    </xf>
    <xf numFmtId="0" fontId="10" fillId="3" borderId="12" xfId="0" applyFont="1" applyFill="1" applyBorder="1" applyAlignment="1" applyProtection="1">
      <alignment horizontal="left" vertical="top"/>
      <protection locked="0"/>
    </xf>
    <xf numFmtId="0" fontId="10" fillId="3" borderId="6" xfId="0" applyFont="1" applyFill="1" applyBorder="1" applyAlignment="1" applyProtection="1">
      <alignment horizontal="left" vertical="top"/>
      <protection locked="0"/>
    </xf>
    <xf numFmtId="0" fontId="5" fillId="2" borderId="15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 applyProtection="1">
      <alignment horizontal="left" vertical="top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horizontal="justify" vertical="center"/>
    </xf>
    <xf numFmtId="0" fontId="3" fillId="2" borderId="15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49" fontId="14" fillId="0" borderId="0" xfId="0" applyNumberFormat="1" applyFont="1" applyAlignment="1">
      <alignment horizontal="left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4" fillId="0" borderId="0" xfId="0" applyFont="1" applyBorder="1"/>
    <xf numFmtId="0" fontId="3" fillId="11" borderId="1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11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vertical="center"/>
    </xf>
  </cellXfs>
  <cellStyles count="2">
    <cellStyle name="Normale" xfId="0" builtinId="0"/>
    <cellStyle name="Percentuale" xfId="1" builtinId="5"/>
  </cellStyles>
  <dxfs count="54"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family val="2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medium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theme="1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theme="1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/>
        <top style="thin">
          <color theme="1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theme="1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theme="1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theme="1"/>
        </top>
        <bottom style="medium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border outline="0">
        <left style="medium">
          <color auto="1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>
        <left style="thin">
          <color theme="1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1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1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1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1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6" tint="0.79998168889431442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medium">
          <color auto="1"/>
        </right>
        <top/>
        <bottom/>
      </border>
    </dxf>
    <dxf>
      <border outline="0">
        <left style="medium">
          <color auto="1"/>
        </left>
        <right style="medium">
          <color indexed="64"/>
        </right>
        <top style="medium">
          <color auto="1"/>
        </top>
        <bottom style="medium">
          <color indexed="64"/>
        </bottom>
      </border>
    </dxf>
    <dxf>
      <border outline="0">
        <bottom style="medium">
          <color theme="1"/>
        </bottom>
      </border>
    </dxf>
  </dxfs>
  <tableStyles count="1" defaultTableStyle="TableStyleMedium2" defaultPivotStyle="PivotStyleLight16">
    <tableStyle name="Invisible" pivot="0" table="0" count="0" xr9:uid="{FD16D8A3-6C0F-4BBD-8B5F-24394C636A9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E4538A0-6604-47B9-A875-B81B034A4B8A}" name="Tabella7" displayName="Tabella7" ref="B79:G93" headerRowDxfId="29" dataDxfId="27" totalsRowDxfId="28" headerRowBorderDxfId="53" tableBorderDxfId="52">
  <autoFilter ref="B79:G93" xr:uid="{EE4538A0-6604-47B9-A875-B81B034A4B8A}"/>
  <tableColumns count="6">
    <tableColumn id="1" xr3:uid="{DA186B19-7E02-4135-8E5B-764F705ED0A5}" name="Titolo eventi collaterali (laboratori/seminari/altre attività di promozione e ampliamento del pubblico)" totalsRowFunction="sum" dataDxfId="35" totalsRowDxfId="51"/>
    <tableColumn id="2" xr3:uid="{8881EC89-DBC2-4E4C-BEB8-5E6172C5ECC6}" name="Disciplina " totalsRowLabel="Totale" dataDxfId="34" totalsRowDxfId="50"/>
    <tableColumn id="3" xr3:uid="{27877835-5B27-4A7D-B8C9-03A7640E199B}" name="Luogo" dataDxfId="33" totalsRowDxfId="49"/>
    <tableColumn id="4" xr3:uid="{8EDA1DC9-1B4B-4A54-A259-366431D48DE3}" name="Data" dataDxfId="32" totalsRowDxfId="48"/>
    <tableColumn id="5" xr3:uid="{C39F88E4-93E6-4F7A-8B0F-4A5AE94A574F}" name="Annualità_x000a_(selezionare menù a tendina)" dataDxfId="31" totalsRowDxfId="47"/>
    <tableColumn id="6" xr3:uid="{D6043048-3231-44B1-81B5-DECA3384F626}" name="Breve descrizione" dataDxfId="30" totalsRowDxfId="4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3583D0-CEC0-4C90-8EFB-9159C5EB1EF6}" name="Tabella1" displayName="Tabella1" ref="B50:I75" headerRowDxfId="18" dataDxfId="16" totalsRowDxfId="17" tableBorderDxfId="45">
  <tableColumns count="8">
    <tableColumn id="1" xr3:uid="{B3943A95-64CE-44BD-A33F-7D0827FFC768}" name="Titolo rappresentazione" totalsRowLabel="Totale" dataDxfId="26" totalsRowDxfId="44"/>
    <tableColumn id="2" xr3:uid="{BBD9C594-D890-4805-ADBC-EFDA793A1AFC}" name="Disciplina (teatro/musica/danza/circo contemporaneo/performance) _x000a_(selezionare menù a tendina)" dataDxfId="25" totalsRowDxfId="43"/>
    <tableColumn id="3" xr3:uid="{56B3F9B7-1B5A-471F-A501-E217E64F3529}" name="Indicare se ospitalità/ produzione/ coproduzione_x000a_(selezionare menù a tendina)" dataDxfId="24" totalsRowDxfId="42"/>
    <tableColumn id="4" xr3:uid="{E1F8C6EB-9829-45DA-97B9-C38A60156E87}" name="Denominazione e provenienza compagnia" dataDxfId="23" totalsRowDxfId="41"/>
    <tableColumn id="5" xr3:uid="{FEDE916C-55AE-4576-BBF2-D001D4C4DAD1}" name="Prima nazionale SI/NO_x000a_(selezionare menù a tendina)" dataDxfId="22" totalsRowDxfId="40"/>
    <tableColumn id="6" xr3:uid="{B594C87C-DC1B-499C-8306-9CF7F76F10F6}" name="Luogo (per eventi solo streaming indicare “online”)" dataDxfId="21" totalsRowDxfId="39"/>
    <tableColumn id="8" xr3:uid="{4AF62137-1AFF-4D1F-9BB7-4AB2A899336E}" name="Data" dataDxfId="20" totalsRowDxfId="38"/>
    <tableColumn id="7" xr3:uid="{5826BE35-BEA3-46DB-9793-8E6CDC000E1D}" name="Annualità_x000a_(selezionare menù a tendina)" totalsRowFunction="count" dataDxfId="19" totalsRowDxfId="37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CB7398D-9FE5-437A-BFAC-3B85BFC2CDEB}" name="Tabella9" displayName="Tabella9" ref="K50:P56" totalsRowCount="1" headerRowDxfId="9" dataDxfId="7" totalsRowDxfId="8" tableBorderDxfId="36">
  <autoFilter ref="K50:P55" xr:uid="{4CB7398D-9FE5-437A-BFAC-3B85BFC2CDEB}"/>
  <tableColumns count="6">
    <tableColumn id="1" xr3:uid="{1BD014C7-9EDB-48D9-A682-F8E5093C2DE1}" name="Colonna1" totalsRowLabel="Totale" dataDxfId="15" totalsRowDxfId="6"/>
    <tableColumn id="2" xr3:uid="{DDDBD50C-8C2D-405B-9221-7786613B78DB}" name="2021" totalsRowFunction="sum" dataDxfId="14" totalsRowDxfId="5"/>
    <tableColumn id="3" xr3:uid="{B201DAEF-E6A1-4EB8-9972-EE4F36C91BEC}" name="2022" totalsRowFunction="sum" dataDxfId="13" totalsRowDxfId="4"/>
    <tableColumn id="4" xr3:uid="{13ED82E5-8128-4B1C-A216-2DF9CE8E4105}" name="2023" totalsRowFunction="sum" dataDxfId="12" totalsRowDxfId="3"/>
    <tableColumn id="5" xr3:uid="{9B4507BF-9426-4D2A-94F7-2C249836DFD9}" name="2024" totalsRowFunction="sum" dataDxfId="11" totalsRowDxfId="2"/>
    <tableColumn id="6" xr3:uid="{DE039C82-00DB-4C6B-8666-8B5EA4DEC845}" name="2025" totalsRowFunction="sum" dataDxfId="10" totalsRow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66"/>
  <sheetViews>
    <sheetView showGridLines="0" tabSelected="1" zoomScaleNormal="100" workbookViewId="0">
      <selection activeCell="B8" sqref="B8:I8"/>
    </sheetView>
  </sheetViews>
  <sheetFormatPr defaultColWidth="9.140625" defaultRowHeight="15" x14ac:dyDescent="0.25"/>
  <cols>
    <col min="1" max="1" width="4.7109375" style="3" customWidth="1"/>
    <col min="2" max="2" width="51.42578125" style="3" customWidth="1"/>
    <col min="3" max="3" width="27.85546875" style="3" customWidth="1"/>
    <col min="4" max="4" width="28.42578125" style="3" customWidth="1"/>
    <col min="5" max="5" width="36" style="3" customWidth="1"/>
    <col min="6" max="6" width="20.42578125" style="3" customWidth="1"/>
    <col min="7" max="9" width="19" style="3" customWidth="1"/>
    <col min="10" max="10" width="9.140625" style="3"/>
    <col min="11" max="11" width="23.7109375" style="3" customWidth="1"/>
    <col min="12" max="16" width="8.85546875" style="19" customWidth="1"/>
    <col min="17" max="20" width="9.140625" style="3" customWidth="1"/>
    <col min="21" max="16384" width="9.140625" style="3"/>
  </cols>
  <sheetData>
    <row r="1" spans="1:18" s="94" customFormat="1" ht="63" customHeight="1" x14ac:dyDescent="0.25">
      <c r="B1" s="91" t="e" vm="1">
        <v>#VALUE!</v>
      </c>
      <c r="C1" s="91"/>
      <c r="D1" s="91"/>
      <c r="E1" s="91"/>
      <c r="F1" s="91"/>
      <c r="G1" s="91"/>
      <c r="H1" s="91"/>
      <c r="I1" s="91"/>
      <c r="J1" s="122"/>
      <c r="K1" s="122"/>
      <c r="L1" s="122"/>
    </row>
    <row r="2" spans="1:18" x14ac:dyDescent="0.25">
      <c r="A2" s="18"/>
      <c r="B2" s="91"/>
      <c r="C2" s="91"/>
      <c r="D2" s="91"/>
      <c r="E2" s="91"/>
      <c r="F2" s="91"/>
      <c r="G2" s="91"/>
      <c r="H2" s="91"/>
      <c r="I2" s="91"/>
    </row>
    <row r="3" spans="1:18" ht="71.25" customHeight="1" x14ac:dyDescent="0.25">
      <c r="A3" s="18"/>
      <c r="B3" s="92" t="s">
        <v>145</v>
      </c>
      <c r="C3" s="92"/>
      <c r="D3" s="92"/>
      <c r="E3" s="92"/>
      <c r="F3" s="92"/>
      <c r="G3" s="92"/>
      <c r="H3" s="92"/>
      <c r="I3" s="92"/>
      <c r="J3" s="18"/>
      <c r="K3" s="18"/>
      <c r="L3" s="20"/>
      <c r="M3" s="20"/>
      <c r="N3" s="20"/>
      <c r="O3" s="20"/>
      <c r="P3" s="20"/>
      <c r="Q3" s="18"/>
      <c r="R3" s="18"/>
    </row>
    <row r="4" spans="1:18" ht="21.75" customHeight="1" x14ac:dyDescent="0.25">
      <c r="A4" s="18"/>
      <c r="B4" s="95" t="s">
        <v>38</v>
      </c>
      <c r="C4" s="96"/>
      <c r="D4" s="96"/>
      <c r="E4" s="96"/>
      <c r="F4" s="96"/>
      <c r="G4" s="96"/>
      <c r="H4" s="96"/>
      <c r="I4" s="96"/>
      <c r="J4" s="18"/>
      <c r="K4" s="18"/>
      <c r="L4" s="20"/>
      <c r="M4" s="20"/>
      <c r="N4" s="20"/>
      <c r="O4" s="20"/>
      <c r="P4" s="20"/>
      <c r="Q4" s="18"/>
      <c r="R4" s="18"/>
    </row>
    <row r="5" spans="1:18" ht="61.5" customHeight="1" x14ac:dyDescent="0.25">
      <c r="A5" s="18"/>
      <c r="B5" s="97"/>
      <c r="C5" s="97"/>
      <c r="D5" s="97"/>
      <c r="E5" s="97"/>
      <c r="F5" s="97"/>
      <c r="G5" s="97"/>
      <c r="H5" s="97"/>
      <c r="I5" s="97"/>
      <c r="J5" s="18"/>
      <c r="K5" s="18"/>
      <c r="L5" s="20"/>
      <c r="M5" s="20"/>
      <c r="N5" s="20"/>
      <c r="O5" s="20"/>
      <c r="P5" s="20"/>
      <c r="Q5" s="18"/>
      <c r="R5" s="18"/>
    </row>
    <row r="6" spans="1:18" ht="21.75" customHeight="1" x14ac:dyDescent="0.25">
      <c r="A6" s="18"/>
      <c r="B6" s="96"/>
      <c r="C6" s="96"/>
      <c r="D6" s="96"/>
      <c r="E6" s="96"/>
      <c r="F6" s="96"/>
      <c r="G6" s="96"/>
      <c r="H6" s="96"/>
      <c r="I6" s="96"/>
      <c r="J6" s="18"/>
      <c r="K6" s="18"/>
      <c r="L6" s="20"/>
      <c r="M6" s="20"/>
      <c r="N6" s="20"/>
      <c r="O6" s="20"/>
      <c r="P6" s="20"/>
      <c r="Q6" s="18"/>
      <c r="R6" s="18"/>
    </row>
    <row r="7" spans="1:18" ht="21.75" customHeight="1" x14ac:dyDescent="0.25">
      <c r="A7" s="18"/>
      <c r="B7" s="95" t="s">
        <v>35</v>
      </c>
      <c r="C7" s="96"/>
      <c r="D7" s="96"/>
      <c r="E7" s="96"/>
      <c r="F7" s="96"/>
      <c r="G7" s="96"/>
      <c r="H7" s="96"/>
      <c r="I7" s="96"/>
      <c r="J7" s="18"/>
      <c r="K7" s="18"/>
      <c r="L7" s="20"/>
      <c r="M7" s="20"/>
      <c r="N7" s="20"/>
      <c r="O7" s="20"/>
      <c r="P7" s="20"/>
      <c r="Q7" s="18"/>
      <c r="R7" s="18"/>
    </row>
    <row r="8" spans="1:18" ht="61.5" customHeight="1" x14ac:dyDescent="0.25">
      <c r="A8" s="18"/>
      <c r="B8" s="98"/>
      <c r="C8" s="98"/>
      <c r="D8" s="98"/>
      <c r="E8" s="98"/>
      <c r="F8" s="98"/>
      <c r="G8" s="98"/>
      <c r="H8" s="98"/>
      <c r="I8" s="98"/>
      <c r="J8" s="18"/>
      <c r="K8" s="18"/>
      <c r="L8" s="20"/>
      <c r="M8" s="20"/>
      <c r="N8" s="20"/>
      <c r="O8" s="20"/>
      <c r="P8" s="20"/>
      <c r="Q8" s="18"/>
      <c r="R8" s="18"/>
    </row>
    <row r="9" spans="1:18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20"/>
      <c r="M9" s="20"/>
      <c r="N9" s="20"/>
      <c r="O9" s="20"/>
      <c r="P9" s="20"/>
      <c r="Q9" s="18"/>
      <c r="R9" s="18"/>
    </row>
    <row r="10" spans="1:18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0"/>
      <c r="M10" s="20"/>
      <c r="N10" s="20"/>
      <c r="O10" s="20"/>
      <c r="P10" s="20"/>
      <c r="Q10" s="18"/>
      <c r="R10" s="18"/>
    </row>
    <row r="11" spans="1:18" x14ac:dyDescent="0.25">
      <c r="A11" s="18"/>
      <c r="C11" s="18"/>
      <c r="D11" s="18"/>
      <c r="E11" s="18"/>
      <c r="F11" s="18"/>
      <c r="G11" s="18"/>
      <c r="H11" s="18"/>
      <c r="I11" s="18"/>
      <c r="J11" s="18"/>
      <c r="K11" s="18"/>
      <c r="L11" s="20"/>
      <c r="M11" s="20"/>
      <c r="N11" s="20"/>
      <c r="O11" s="20"/>
      <c r="P11" s="20"/>
      <c r="Q11" s="18"/>
      <c r="R11" s="18"/>
    </row>
    <row r="12" spans="1:18" x14ac:dyDescent="0.25">
      <c r="A12" s="18"/>
      <c r="B12" s="93" t="s">
        <v>150</v>
      </c>
      <c r="C12" s="93"/>
      <c r="D12" s="93"/>
      <c r="E12" s="93"/>
      <c r="F12" s="93"/>
      <c r="G12" s="93"/>
      <c r="H12" s="93"/>
      <c r="I12" s="93"/>
      <c r="J12" s="18"/>
      <c r="K12" s="18"/>
      <c r="L12" s="20"/>
      <c r="M12" s="20"/>
      <c r="N12" s="20"/>
      <c r="O12" s="20"/>
      <c r="P12" s="20"/>
      <c r="Q12" s="18"/>
      <c r="R12" s="18"/>
    </row>
    <row r="13" spans="1:18" ht="18.75" customHeight="1" x14ac:dyDescent="0.25">
      <c r="A13" s="18"/>
      <c r="B13" s="99" t="s">
        <v>65</v>
      </c>
      <c r="D13" s="18"/>
      <c r="E13" s="18"/>
      <c r="F13" s="18"/>
      <c r="G13" s="18"/>
      <c r="H13" s="18"/>
      <c r="I13" s="18"/>
      <c r="J13" s="18"/>
      <c r="K13" s="18"/>
      <c r="L13" s="20"/>
      <c r="M13" s="20"/>
      <c r="N13" s="20"/>
      <c r="O13" s="20"/>
      <c r="P13" s="20"/>
      <c r="Q13" s="18"/>
      <c r="R13" s="18"/>
    </row>
    <row r="14" spans="1:18" ht="45.2" customHeight="1" x14ac:dyDescent="0.25">
      <c r="A14" s="18"/>
      <c r="B14" s="100"/>
      <c r="C14" s="101"/>
      <c r="D14" s="101"/>
      <c r="E14" s="101"/>
      <c r="F14" s="18"/>
      <c r="G14" s="18"/>
      <c r="H14" s="18"/>
      <c r="I14" s="18"/>
      <c r="J14" s="18"/>
      <c r="K14" s="18"/>
      <c r="L14" s="20"/>
      <c r="M14" s="20"/>
      <c r="N14" s="20"/>
      <c r="O14" s="20"/>
      <c r="P14" s="20"/>
      <c r="Q14" s="18"/>
      <c r="R14" s="18"/>
    </row>
    <row r="15" spans="1:18" ht="45.2" customHeight="1" x14ac:dyDescent="0.25">
      <c r="A15" s="18"/>
      <c r="B15" s="102" t="s">
        <v>41</v>
      </c>
      <c r="C15" s="102"/>
      <c r="D15" s="102"/>
      <c r="E15" s="102"/>
      <c r="F15" s="102"/>
      <c r="G15" s="102"/>
      <c r="H15" s="102"/>
      <c r="I15" s="102"/>
      <c r="J15" s="18"/>
      <c r="K15" s="18"/>
      <c r="L15" s="20"/>
      <c r="M15" s="20"/>
      <c r="N15" s="20"/>
      <c r="O15" s="20"/>
      <c r="P15" s="20"/>
      <c r="Q15" s="18"/>
      <c r="R15" s="18"/>
    </row>
    <row r="16" spans="1:18" x14ac:dyDescent="0.25">
      <c r="A16" s="18"/>
      <c r="B16" s="67"/>
      <c r="C16" s="68"/>
      <c r="D16" s="68"/>
      <c r="E16" s="68"/>
      <c r="F16" s="68"/>
      <c r="G16" s="68"/>
      <c r="H16" s="68"/>
      <c r="I16" s="69"/>
      <c r="J16" s="18"/>
      <c r="K16" s="18"/>
      <c r="L16" s="20"/>
      <c r="M16" s="20"/>
      <c r="N16" s="20"/>
      <c r="O16" s="20"/>
      <c r="P16" s="20"/>
      <c r="Q16" s="18"/>
      <c r="R16" s="18"/>
    </row>
    <row r="17" spans="1:18" x14ac:dyDescent="0.25">
      <c r="A17" s="18"/>
      <c r="B17" s="70"/>
      <c r="C17" s="71"/>
      <c r="D17" s="71"/>
      <c r="E17" s="71"/>
      <c r="F17" s="71"/>
      <c r="G17" s="71"/>
      <c r="H17" s="71"/>
      <c r="I17" s="72"/>
      <c r="J17" s="18"/>
      <c r="K17" s="18"/>
      <c r="L17" s="20"/>
      <c r="M17" s="20"/>
      <c r="N17" s="20"/>
      <c r="O17" s="20"/>
      <c r="P17" s="20"/>
      <c r="Q17" s="18"/>
      <c r="R17" s="18"/>
    </row>
    <row r="18" spans="1:18" x14ac:dyDescent="0.25">
      <c r="A18" s="18"/>
      <c r="B18" s="73"/>
      <c r="C18" s="74"/>
      <c r="D18" s="74"/>
      <c r="E18" s="74"/>
      <c r="F18" s="74"/>
      <c r="G18" s="74"/>
      <c r="H18" s="74"/>
      <c r="I18" s="75"/>
      <c r="J18" s="18"/>
      <c r="K18" s="18"/>
      <c r="L18" s="20"/>
      <c r="M18" s="20"/>
      <c r="N18" s="20"/>
      <c r="O18" s="20"/>
      <c r="P18" s="20"/>
      <c r="Q18" s="18"/>
      <c r="R18" s="18"/>
    </row>
    <row r="19" spans="1:18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20"/>
      <c r="M19" s="20"/>
      <c r="N19" s="20"/>
      <c r="O19" s="20"/>
      <c r="P19" s="20"/>
      <c r="Q19" s="18"/>
      <c r="R19" s="18"/>
    </row>
    <row r="20" spans="1:18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20"/>
      <c r="M20" s="20"/>
      <c r="N20" s="20"/>
      <c r="O20" s="20"/>
      <c r="P20" s="20"/>
      <c r="Q20" s="18"/>
      <c r="R20" s="18"/>
    </row>
    <row r="21" spans="1:18" x14ac:dyDescent="0.25">
      <c r="A21" s="18"/>
      <c r="B21" s="93" t="s">
        <v>146</v>
      </c>
      <c r="C21" s="93"/>
      <c r="D21" s="93"/>
      <c r="E21" s="93"/>
      <c r="F21" s="93"/>
      <c r="G21" s="93"/>
      <c r="H21" s="93"/>
      <c r="I21" s="93"/>
      <c r="J21" s="18"/>
      <c r="K21" s="18"/>
      <c r="L21" s="20"/>
      <c r="M21" s="20"/>
      <c r="N21" s="20"/>
      <c r="O21" s="20"/>
      <c r="P21" s="20"/>
      <c r="Q21" s="18"/>
      <c r="R21" s="18"/>
    </row>
    <row r="22" spans="1:18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20"/>
      <c r="M22" s="20"/>
      <c r="N22" s="20"/>
      <c r="O22" s="20"/>
      <c r="P22" s="20"/>
      <c r="Q22" s="18"/>
      <c r="R22" s="18"/>
    </row>
    <row r="23" spans="1:18" ht="15.75" thickBot="1" x14ac:dyDescent="0.3">
      <c r="A23" s="18"/>
      <c r="B23" s="21" t="s">
        <v>3</v>
      </c>
      <c r="C23" s="18"/>
      <c r="D23" s="18"/>
      <c r="E23" s="18"/>
      <c r="F23" s="18"/>
      <c r="G23" s="18"/>
      <c r="H23" s="18"/>
      <c r="I23" s="18"/>
      <c r="J23" s="18"/>
      <c r="K23" s="18"/>
      <c r="L23" s="20"/>
      <c r="M23" s="20"/>
      <c r="N23" s="20"/>
      <c r="O23" s="20"/>
      <c r="P23" s="20"/>
      <c r="Q23" s="18"/>
      <c r="R23" s="18"/>
    </row>
    <row r="24" spans="1:18" ht="49.5" customHeight="1" x14ac:dyDescent="0.25">
      <c r="A24" s="18"/>
      <c r="B24" s="57"/>
      <c r="C24" s="58"/>
      <c r="D24" s="58"/>
      <c r="E24" s="58"/>
      <c r="F24" s="58"/>
      <c r="G24" s="58"/>
      <c r="H24" s="58"/>
      <c r="I24" s="59"/>
      <c r="J24" s="18"/>
      <c r="K24" s="18"/>
      <c r="L24" s="20"/>
      <c r="M24" s="20"/>
      <c r="N24" s="20"/>
      <c r="O24" s="20"/>
      <c r="P24" s="20"/>
      <c r="Q24" s="18"/>
      <c r="R24" s="18"/>
    </row>
    <row r="25" spans="1:18" ht="49.5" customHeight="1" x14ac:dyDescent="0.25">
      <c r="A25" s="18"/>
      <c r="B25" s="60"/>
      <c r="C25" s="61"/>
      <c r="D25" s="61"/>
      <c r="E25" s="61"/>
      <c r="F25" s="61"/>
      <c r="G25" s="61"/>
      <c r="H25" s="61"/>
      <c r="I25" s="62"/>
      <c r="J25" s="18"/>
      <c r="K25" s="18"/>
      <c r="L25" s="20"/>
      <c r="M25" s="20"/>
      <c r="N25" s="20"/>
      <c r="O25" s="20"/>
      <c r="P25" s="20"/>
      <c r="Q25" s="18"/>
      <c r="R25" s="18"/>
    </row>
    <row r="26" spans="1:18" ht="49.5" customHeight="1" thickBot="1" x14ac:dyDescent="0.3">
      <c r="A26" s="18"/>
      <c r="B26" s="63"/>
      <c r="C26" s="64"/>
      <c r="D26" s="64"/>
      <c r="E26" s="64"/>
      <c r="F26" s="64"/>
      <c r="G26" s="64"/>
      <c r="H26" s="64"/>
      <c r="I26" s="65"/>
      <c r="J26" s="18"/>
      <c r="K26" s="18"/>
      <c r="L26" s="20"/>
      <c r="M26" s="20"/>
      <c r="N26" s="20"/>
      <c r="O26" s="20"/>
      <c r="P26" s="20"/>
      <c r="Q26" s="18"/>
      <c r="R26" s="18"/>
    </row>
    <row r="27" spans="1:18" x14ac:dyDescent="0.25">
      <c r="A27" s="18"/>
      <c r="B27" s="21"/>
      <c r="C27" s="18"/>
      <c r="D27" s="18"/>
      <c r="E27" s="18"/>
      <c r="F27" s="18"/>
      <c r="G27" s="18"/>
      <c r="H27" s="18"/>
      <c r="I27" s="18"/>
      <c r="J27" s="18"/>
      <c r="K27" s="18"/>
      <c r="L27" s="20"/>
      <c r="M27" s="20"/>
      <c r="N27" s="20"/>
      <c r="O27" s="20"/>
      <c r="P27" s="20"/>
      <c r="Q27" s="18"/>
      <c r="R27" s="18"/>
    </row>
    <row r="28" spans="1:18" ht="15.75" thickBot="1" x14ac:dyDescent="0.3">
      <c r="A28" s="18"/>
      <c r="B28" s="21" t="s">
        <v>93</v>
      </c>
      <c r="C28" s="18"/>
      <c r="D28" s="18"/>
      <c r="E28" s="18"/>
      <c r="F28" s="18"/>
      <c r="G28" s="18"/>
      <c r="H28" s="18"/>
      <c r="I28" s="18"/>
      <c r="J28" s="18"/>
      <c r="K28" s="18"/>
      <c r="L28" s="20"/>
      <c r="M28" s="20"/>
      <c r="N28" s="20"/>
      <c r="O28" s="20"/>
      <c r="P28" s="20"/>
      <c r="Q28" s="18"/>
      <c r="R28" s="18"/>
    </row>
    <row r="29" spans="1:18" ht="49.5" customHeight="1" x14ac:dyDescent="0.25">
      <c r="A29" s="18"/>
      <c r="B29" s="57"/>
      <c r="C29" s="58"/>
      <c r="D29" s="58"/>
      <c r="E29" s="58"/>
      <c r="F29" s="58"/>
      <c r="G29" s="58"/>
      <c r="H29" s="58"/>
      <c r="I29" s="59"/>
      <c r="J29" s="18"/>
      <c r="K29" s="18"/>
      <c r="L29" s="20"/>
      <c r="M29" s="20"/>
      <c r="N29" s="20"/>
      <c r="O29" s="20"/>
      <c r="P29" s="20"/>
      <c r="Q29" s="18"/>
      <c r="R29" s="18"/>
    </row>
    <row r="30" spans="1:18" ht="49.5" customHeight="1" x14ac:dyDescent="0.25">
      <c r="A30" s="18"/>
      <c r="B30" s="60"/>
      <c r="C30" s="61"/>
      <c r="D30" s="61"/>
      <c r="E30" s="61"/>
      <c r="F30" s="61"/>
      <c r="G30" s="61"/>
      <c r="H30" s="61"/>
      <c r="I30" s="62"/>
      <c r="J30" s="18"/>
      <c r="K30" s="18"/>
      <c r="L30" s="20"/>
      <c r="M30" s="20"/>
      <c r="N30" s="20"/>
      <c r="O30" s="20"/>
      <c r="P30" s="20"/>
      <c r="Q30" s="18"/>
      <c r="R30" s="18"/>
    </row>
    <row r="31" spans="1:18" ht="49.5" customHeight="1" thickBot="1" x14ac:dyDescent="0.3">
      <c r="A31" s="18"/>
      <c r="B31" s="63"/>
      <c r="C31" s="64"/>
      <c r="D31" s="64"/>
      <c r="E31" s="64"/>
      <c r="F31" s="64"/>
      <c r="G31" s="64"/>
      <c r="H31" s="64"/>
      <c r="I31" s="65"/>
      <c r="J31" s="18"/>
      <c r="K31" s="18"/>
      <c r="L31" s="20"/>
      <c r="M31" s="20"/>
      <c r="N31" s="20"/>
      <c r="O31" s="20"/>
      <c r="P31" s="20"/>
      <c r="Q31" s="18"/>
      <c r="R31" s="18"/>
    </row>
    <row r="32" spans="1:18" x14ac:dyDescent="0.25">
      <c r="A32" s="18"/>
      <c r="B32" s="22"/>
      <c r="C32" s="18"/>
      <c r="D32" s="18"/>
      <c r="E32" s="18"/>
      <c r="F32" s="18"/>
      <c r="G32" s="18"/>
      <c r="H32" s="18"/>
      <c r="I32" s="18"/>
      <c r="J32" s="18"/>
      <c r="K32" s="18"/>
      <c r="L32" s="20"/>
      <c r="M32" s="20"/>
      <c r="N32" s="20"/>
      <c r="O32" s="20"/>
      <c r="P32" s="20"/>
      <c r="Q32" s="18"/>
      <c r="R32" s="18"/>
    </row>
    <row r="33" spans="1:18" ht="15.75" thickBot="1" x14ac:dyDescent="0.3">
      <c r="A33" s="18"/>
      <c r="B33" s="21" t="s">
        <v>113</v>
      </c>
      <c r="C33" s="18"/>
      <c r="D33" s="18"/>
      <c r="E33" s="18"/>
      <c r="F33" s="18"/>
      <c r="G33" s="18"/>
      <c r="H33" s="18"/>
      <c r="I33" s="18"/>
      <c r="J33" s="18"/>
      <c r="K33" s="18"/>
      <c r="L33" s="20"/>
      <c r="M33" s="20"/>
      <c r="N33" s="20"/>
      <c r="O33" s="20"/>
      <c r="P33" s="20"/>
      <c r="Q33" s="18"/>
      <c r="R33" s="18"/>
    </row>
    <row r="34" spans="1:18" ht="49.5" customHeight="1" x14ac:dyDescent="0.25">
      <c r="A34" s="18"/>
      <c r="B34" s="57"/>
      <c r="C34" s="58"/>
      <c r="D34" s="58"/>
      <c r="E34" s="58"/>
      <c r="F34" s="58"/>
      <c r="G34" s="58"/>
      <c r="H34" s="58"/>
      <c r="I34" s="59"/>
      <c r="J34" s="18"/>
      <c r="K34" s="18"/>
      <c r="L34" s="20"/>
      <c r="M34" s="20"/>
      <c r="N34" s="20"/>
      <c r="O34" s="20"/>
      <c r="P34" s="20"/>
      <c r="Q34" s="18"/>
      <c r="R34" s="18"/>
    </row>
    <row r="35" spans="1:18" ht="49.5" customHeight="1" x14ac:dyDescent="0.25">
      <c r="A35" s="18"/>
      <c r="B35" s="60"/>
      <c r="C35" s="61"/>
      <c r="D35" s="61"/>
      <c r="E35" s="61"/>
      <c r="F35" s="61"/>
      <c r="G35" s="61"/>
      <c r="H35" s="61"/>
      <c r="I35" s="62"/>
      <c r="J35" s="18"/>
      <c r="K35" s="18"/>
      <c r="L35" s="20"/>
      <c r="M35" s="20"/>
      <c r="N35" s="20"/>
      <c r="O35" s="20"/>
      <c r="P35" s="20"/>
      <c r="Q35" s="18"/>
      <c r="R35" s="18"/>
    </row>
    <row r="36" spans="1:18" ht="49.5" customHeight="1" thickBot="1" x14ac:dyDescent="0.3">
      <c r="A36" s="18"/>
      <c r="B36" s="63"/>
      <c r="C36" s="64"/>
      <c r="D36" s="64"/>
      <c r="E36" s="64"/>
      <c r="F36" s="64"/>
      <c r="G36" s="64"/>
      <c r="H36" s="64"/>
      <c r="I36" s="65"/>
      <c r="J36" s="18"/>
      <c r="K36" s="18"/>
      <c r="L36" s="20"/>
      <c r="M36" s="20"/>
      <c r="N36" s="20"/>
      <c r="O36" s="20"/>
      <c r="P36" s="20"/>
      <c r="Q36" s="18"/>
      <c r="R36" s="18"/>
    </row>
    <row r="37" spans="1:18" x14ac:dyDescent="0.25">
      <c r="A37" s="18"/>
      <c r="B37" s="23"/>
      <c r="C37" s="18"/>
      <c r="D37" s="18"/>
      <c r="E37" s="18"/>
      <c r="F37" s="18"/>
      <c r="G37" s="18"/>
      <c r="H37" s="18"/>
      <c r="I37" s="18"/>
      <c r="J37" s="18"/>
      <c r="K37" s="18"/>
      <c r="L37" s="20"/>
      <c r="M37" s="20"/>
      <c r="N37" s="20"/>
      <c r="O37" s="20"/>
      <c r="P37" s="20"/>
      <c r="Q37" s="18"/>
      <c r="R37" s="18"/>
    </row>
    <row r="38" spans="1:18" ht="15.75" thickBot="1" x14ac:dyDescent="0.3">
      <c r="A38" s="18"/>
      <c r="B38" s="21" t="s">
        <v>114</v>
      </c>
      <c r="C38" s="18"/>
      <c r="D38" s="18"/>
      <c r="E38" s="18"/>
      <c r="F38" s="18"/>
      <c r="G38" s="18"/>
      <c r="H38" s="18"/>
      <c r="I38" s="18"/>
      <c r="J38" s="18"/>
      <c r="K38" s="18"/>
      <c r="L38" s="20"/>
      <c r="M38" s="20"/>
      <c r="N38" s="20"/>
      <c r="O38" s="20"/>
      <c r="P38" s="20"/>
      <c r="Q38" s="18"/>
      <c r="R38" s="18"/>
    </row>
    <row r="39" spans="1:18" ht="49.5" customHeight="1" x14ac:dyDescent="0.25">
      <c r="A39" s="18"/>
      <c r="B39" s="57"/>
      <c r="C39" s="58"/>
      <c r="D39" s="58"/>
      <c r="E39" s="58"/>
      <c r="F39" s="58"/>
      <c r="G39" s="58"/>
      <c r="H39" s="58"/>
      <c r="I39" s="59"/>
      <c r="J39" s="18"/>
      <c r="K39" s="18"/>
      <c r="L39" s="20"/>
      <c r="M39" s="20"/>
      <c r="N39" s="20"/>
      <c r="O39" s="20"/>
      <c r="P39" s="20"/>
      <c r="Q39" s="18"/>
      <c r="R39" s="18"/>
    </row>
    <row r="40" spans="1:18" ht="49.5" customHeight="1" x14ac:dyDescent="0.25">
      <c r="A40" s="18"/>
      <c r="B40" s="60"/>
      <c r="C40" s="61"/>
      <c r="D40" s="61"/>
      <c r="E40" s="61"/>
      <c r="F40" s="61"/>
      <c r="G40" s="61"/>
      <c r="H40" s="61"/>
      <c r="I40" s="62"/>
      <c r="J40" s="18"/>
      <c r="K40" s="18"/>
      <c r="L40" s="20"/>
      <c r="M40" s="20"/>
      <c r="N40" s="20"/>
      <c r="O40" s="20"/>
      <c r="P40" s="20"/>
      <c r="Q40" s="18"/>
      <c r="R40" s="18"/>
    </row>
    <row r="41" spans="1:18" ht="49.5" customHeight="1" thickBot="1" x14ac:dyDescent="0.3">
      <c r="A41" s="18"/>
      <c r="B41" s="63"/>
      <c r="C41" s="64"/>
      <c r="D41" s="64"/>
      <c r="E41" s="64"/>
      <c r="F41" s="64"/>
      <c r="G41" s="64"/>
      <c r="H41" s="64"/>
      <c r="I41" s="65"/>
      <c r="J41" s="18"/>
      <c r="K41" s="18"/>
      <c r="L41" s="20"/>
      <c r="M41" s="20"/>
      <c r="N41" s="20"/>
      <c r="O41" s="20"/>
      <c r="P41" s="20"/>
      <c r="Q41" s="18"/>
      <c r="R41" s="18"/>
    </row>
    <row r="42" spans="1:18" x14ac:dyDescent="0.25">
      <c r="A42" s="18"/>
      <c r="B42" s="24"/>
      <c r="C42" s="18"/>
      <c r="D42" s="18"/>
      <c r="E42" s="18"/>
      <c r="F42" s="18"/>
      <c r="G42" s="18"/>
      <c r="H42" s="18"/>
      <c r="I42" s="18"/>
      <c r="J42" s="18"/>
      <c r="K42" s="18"/>
      <c r="L42" s="20"/>
      <c r="M42" s="20"/>
      <c r="N42" s="20"/>
      <c r="O42" s="20"/>
      <c r="P42" s="20"/>
      <c r="Q42" s="18"/>
      <c r="R42" s="18"/>
    </row>
    <row r="43" spans="1:18" ht="15.75" thickBot="1" x14ac:dyDescent="0.3">
      <c r="A43" s="18"/>
      <c r="B43" s="21" t="s">
        <v>147</v>
      </c>
      <c r="C43" s="18"/>
      <c r="D43" s="18"/>
      <c r="E43" s="18"/>
      <c r="F43" s="18"/>
      <c r="G43" s="18"/>
      <c r="H43" s="18"/>
      <c r="I43" s="18"/>
      <c r="J43" s="18"/>
      <c r="K43" s="18"/>
      <c r="L43" s="20"/>
      <c r="M43" s="20"/>
      <c r="N43" s="20"/>
      <c r="O43" s="20"/>
      <c r="P43" s="20"/>
      <c r="Q43" s="18"/>
      <c r="R43" s="18"/>
    </row>
    <row r="44" spans="1:18" ht="49.5" customHeight="1" x14ac:dyDescent="0.25">
      <c r="A44" s="18"/>
      <c r="B44" s="57"/>
      <c r="C44" s="58"/>
      <c r="D44" s="58"/>
      <c r="E44" s="58"/>
      <c r="F44" s="58"/>
      <c r="G44" s="58"/>
      <c r="H44" s="58"/>
      <c r="I44" s="59"/>
      <c r="J44" s="18"/>
      <c r="K44" s="18"/>
      <c r="L44" s="20"/>
      <c r="M44" s="20"/>
      <c r="N44" s="20"/>
      <c r="O44" s="20"/>
      <c r="P44" s="20"/>
      <c r="Q44" s="18"/>
      <c r="R44" s="18"/>
    </row>
    <row r="45" spans="1:18" ht="49.5" customHeight="1" x14ac:dyDescent="0.25">
      <c r="A45" s="18"/>
      <c r="B45" s="60"/>
      <c r="C45" s="61"/>
      <c r="D45" s="61"/>
      <c r="E45" s="61"/>
      <c r="F45" s="61"/>
      <c r="G45" s="61"/>
      <c r="H45" s="61"/>
      <c r="I45" s="62"/>
      <c r="J45" s="18"/>
      <c r="K45" s="18"/>
      <c r="L45" s="20"/>
      <c r="M45" s="20"/>
      <c r="N45" s="20"/>
      <c r="O45" s="20"/>
      <c r="P45" s="20"/>
      <c r="Q45" s="18"/>
      <c r="R45" s="18"/>
    </row>
    <row r="46" spans="1:18" ht="49.5" customHeight="1" thickBot="1" x14ac:dyDescent="0.3">
      <c r="A46" s="18"/>
      <c r="B46" s="63"/>
      <c r="C46" s="64"/>
      <c r="D46" s="64"/>
      <c r="E46" s="64"/>
      <c r="F46" s="64"/>
      <c r="G46" s="64"/>
      <c r="H46" s="64"/>
      <c r="I46" s="65"/>
      <c r="J46" s="18"/>
      <c r="K46" s="18"/>
      <c r="L46" s="20"/>
      <c r="M46" s="20"/>
      <c r="N46" s="20"/>
      <c r="O46" s="20"/>
      <c r="P46" s="20"/>
      <c r="Q46" s="18"/>
      <c r="R46" s="18"/>
    </row>
    <row r="47" spans="1: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20"/>
      <c r="M47" s="20"/>
      <c r="N47" s="20"/>
      <c r="O47" s="20"/>
      <c r="P47" s="20"/>
      <c r="Q47" s="18"/>
      <c r="R47" s="18"/>
    </row>
    <row r="48" spans="1:18" ht="27" customHeight="1" thickBot="1" x14ac:dyDescent="0.3">
      <c r="A48" s="18"/>
      <c r="B48" s="93" t="s">
        <v>149</v>
      </c>
      <c r="C48" s="93"/>
      <c r="D48" s="93"/>
      <c r="E48" s="93"/>
      <c r="F48" s="93"/>
      <c r="G48" s="93"/>
      <c r="H48" s="93"/>
      <c r="I48" s="93"/>
      <c r="J48" s="18"/>
      <c r="K48" s="18"/>
      <c r="L48" s="20"/>
      <c r="M48" s="20"/>
      <c r="N48" s="20"/>
      <c r="O48" s="20"/>
      <c r="P48" s="20"/>
      <c r="Q48" s="18"/>
      <c r="R48" s="18"/>
    </row>
    <row r="49" spans="1:18" ht="15.75" thickBot="1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76" t="s">
        <v>47</v>
      </c>
      <c r="M49" s="77"/>
      <c r="N49" s="77"/>
      <c r="O49" s="77"/>
      <c r="P49" s="78"/>
      <c r="Q49" s="18"/>
      <c r="R49" s="18"/>
    </row>
    <row r="50" spans="1:18" ht="60.75" customHeight="1" thickBot="1" x14ac:dyDescent="0.3">
      <c r="A50" s="18"/>
      <c r="B50" s="25" t="s">
        <v>44</v>
      </c>
      <c r="C50" s="26" t="s">
        <v>151</v>
      </c>
      <c r="D50" s="26" t="s">
        <v>152</v>
      </c>
      <c r="E50" s="26" t="s">
        <v>4</v>
      </c>
      <c r="F50" s="25" t="s">
        <v>153</v>
      </c>
      <c r="G50" s="26" t="s">
        <v>29</v>
      </c>
      <c r="H50" s="27" t="s">
        <v>5</v>
      </c>
      <c r="I50" s="27" t="s">
        <v>112</v>
      </c>
      <c r="J50" s="18"/>
      <c r="K50" s="18" t="s">
        <v>28</v>
      </c>
      <c r="L50" s="1" t="s">
        <v>39</v>
      </c>
      <c r="M50" s="1" t="s">
        <v>127</v>
      </c>
      <c r="N50" s="1" t="s">
        <v>128</v>
      </c>
      <c r="O50" s="1" t="s">
        <v>129</v>
      </c>
      <c r="P50" s="1" t="s">
        <v>148</v>
      </c>
      <c r="Q50" s="18"/>
      <c r="R50" s="18"/>
    </row>
    <row r="51" spans="1:18" ht="29.25" customHeight="1" thickBot="1" x14ac:dyDescent="0.3">
      <c r="A51" s="18"/>
      <c r="B51" s="28"/>
      <c r="C51" s="29"/>
      <c r="D51" s="29"/>
      <c r="E51" s="30"/>
      <c r="F51" s="31"/>
      <c r="G51" s="29"/>
      <c r="H51" s="53"/>
      <c r="I51" s="32"/>
      <c r="J51" s="18"/>
      <c r="K51" s="33" t="s">
        <v>6</v>
      </c>
      <c r="L51" s="7">
        <f>COUNTIFS(Tabella1[Disciplina (teatro/musica/danza/circo contemporaneo/performance) 
(selezionare menù a tendina)],K51,Tabella1[Annualità
(selezionare menù a tendina)],L50)</f>
        <v>0</v>
      </c>
      <c r="M51" s="7">
        <f>COUNTIFS(Tabella1[Disciplina (teatro/musica/danza/circo contemporaneo/performance) 
(selezionare menù a tendina)],K51,Tabella1[Annualità
(selezionare menù a tendina)],M50)</f>
        <v>0</v>
      </c>
      <c r="N51" s="7">
        <f>COUNTIFS(Tabella1[Disciplina (teatro/musica/danza/circo contemporaneo/performance) 
(selezionare menù a tendina)],K51,Tabella1[Annualità
(selezionare menù a tendina)],N50)</f>
        <v>0</v>
      </c>
      <c r="O51" s="7">
        <f>COUNTIFS(Tabella1[Disciplina (teatro/musica/danza/circo contemporaneo/performance) 
(selezionare menù a tendina)],K51,Tabella1[Annualità
(selezionare menù a tendina)],$O$50)</f>
        <v>0</v>
      </c>
      <c r="P51" s="7">
        <f>COUNTIFS(Tabella1[Disciplina (teatro/musica/danza/circo contemporaneo/performance) 
(selezionare menù a tendina)],K51,Tabella1[Annualità
(selezionare menù a tendina)],$P$50)</f>
        <v>0</v>
      </c>
      <c r="Q51" s="18"/>
      <c r="R51" s="18"/>
    </row>
    <row r="52" spans="1:18" ht="29.25" customHeight="1" thickBot="1" x14ac:dyDescent="0.3">
      <c r="A52" s="18"/>
      <c r="B52" s="34"/>
      <c r="C52" s="29"/>
      <c r="D52" s="29"/>
      <c r="E52" s="30"/>
      <c r="F52" s="36"/>
      <c r="G52" s="35"/>
      <c r="H52" s="37"/>
      <c r="I52" s="32"/>
      <c r="J52" s="18"/>
      <c r="K52" s="33" t="s">
        <v>7</v>
      </c>
      <c r="L52" s="7">
        <f>COUNTIFS(Tabella1[Disciplina (teatro/musica/danza/circo contemporaneo/performance) 
(selezionare menù a tendina)],K52,Tabella1[Annualità
(selezionare menù a tendina)],L50)</f>
        <v>0</v>
      </c>
      <c r="M52" s="7">
        <f>COUNTIFS(Tabella1[Disciplina (teatro/musica/danza/circo contemporaneo/performance) 
(selezionare menù a tendina)],K52,Tabella1[Annualità
(selezionare menù a tendina)],M50)</f>
        <v>0</v>
      </c>
      <c r="N52" s="7">
        <f>COUNTIFS(Tabella1[Disciplina (teatro/musica/danza/circo contemporaneo/performance) 
(selezionare menù a tendina)],K52,Tabella1[Annualità
(selezionare menù a tendina)],N50)</f>
        <v>0</v>
      </c>
      <c r="O52" s="7">
        <f>COUNTIFS(Tabella1[Disciplina (teatro/musica/danza/circo contemporaneo/performance) 
(selezionare menù a tendina)],K52,Tabella1[Annualità
(selezionare menù a tendina)],$O$50)</f>
        <v>0</v>
      </c>
      <c r="P52" s="7">
        <f>COUNTIFS(Tabella1[Disciplina (teatro/musica/danza/circo contemporaneo/performance) 
(selezionare menù a tendina)],K52,Tabella1[Annualità
(selezionare menù a tendina)],$P$50)</f>
        <v>0</v>
      </c>
      <c r="Q52" s="18"/>
      <c r="R52" s="18"/>
    </row>
    <row r="53" spans="1:18" ht="29.25" customHeight="1" thickBot="1" x14ac:dyDescent="0.3">
      <c r="A53" s="18"/>
      <c r="B53" s="34"/>
      <c r="C53" s="29"/>
      <c r="D53" s="35"/>
      <c r="E53" s="30"/>
      <c r="F53" s="31"/>
      <c r="G53" s="35"/>
      <c r="H53" s="37"/>
      <c r="I53" s="32"/>
      <c r="J53" s="18"/>
      <c r="K53" s="33" t="s">
        <v>27</v>
      </c>
      <c r="L53" s="7">
        <f>report!T3</f>
        <v>0</v>
      </c>
      <c r="M53" s="7">
        <f>COUNTIFS(Tabella1[Disciplina (teatro/musica/danza/circo contemporaneo/performance) 
(selezionare menù a tendina)],K53,Tabella1[Annualità
(selezionare menù a tendina)],M50)</f>
        <v>0</v>
      </c>
      <c r="N53" s="7">
        <f>COUNTIFS(Tabella1[Disciplina (teatro/musica/danza/circo contemporaneo/performance) 
(selezionare menù a tendina)],K53,Tabella1[Annualità
(selezionare menù a tendina)],N50)</f>
        <v>0</v>
      </c>
      <c r="O53" s="7">
        <f>COUNTIFS(Tabella1[Disciplina (teatro/musica/danza/circo contemporaneo/performance) 
(selezionare menù a tendina)],K53,Tabella1[Annualità
(selezionare menù a tendina)],$O$50)</f>
        <v>0</v>
      </c>
      <c r="P53" s="7">
        <f>COUNTIFS(Tabella1[Disciplina (teatro/musica/danza/circo contemporaneo/performance) 
(selezionare menù a tendina)],K53,Tabella1[Annualità
(selezionare menù a tendina)],$P$50)</f>
        <v>0</v>
      </c>
      <c r="Q53" s="18"/>
      <c r="R53" s="18"/>
    </row>
    <row r="54" spans="1:18" ht="29.25" customHeight="1" thickBot="1" x14ac:dyDescent="0.3">
      <c r="A54" s="18"/>
      <c r="B54" s="34"/>
      <c r="C54" s="29"/>
      <c r="D54" s="29"/>
      <c r="E54" s="30"/>
      <c r="F54" s="31"/>
      <c r="G54" s="35"/>
      <c r="H54" s="37"/>
      <c r="I54" s="32"/>
      <c r="J54" s="18"/>
      <c r="K54" s="33" t="s">
        <v>8</v>
      </c>
      <c r="L54" s="7">
        <f>COUNTIFS(Tabella1[Disciplina (teatro/musica/danza/circo contemporaneo/performance) 
(selezionare menù a tendina)],K54,Tabella1[Annualità
(selezionare menù a tendina)],L50)</f>
        <v>0</v>
      </c>
      <c r="M54" s="7">
        <f>COUNTIFS(Tabella1[Disciplina (teatro/musica/danza/circo contemporaneo/performance) 
(selezionare menù a tendina)],K54,Tabella1[Annualità
(selezionare menù a tendina)],M50)</f>
        <v>0</v>
      </c>
      <c r="N54" s="7">
        <f>COUNTIFS(Tabella1[Disciplina (teatro/musica/danza/circo contemporaneo/performance) 
(selezionare menù a tendina)],K54,Tabella1[Annualità
(selezionare menù a tendina)],N50)</f>
        <v>0</v>
      </c>
      <c r="O54" s="7">
        <f>COUNTIFS(Tabella1[Disciplina (teatro/musica/danza/circo contemporaneo/performance) 
(selezionare menù a tendina)],K54,Tabella1[Annualità
(selezionare menù a tendina)],$O$50)</f>
        <v>0</v>
      </c>
      <c r="P54" s="7">
        <f>COUNTIFS(Tabella1[Disciplina (teatro/musica/danza/circo contemporaneo/performance) 
(selezionare menù a tendina)],K54,Tabella1[Annualità
(selezionare menù a tendina)],$P$50)</f>
        <v>0</v>
      </c>
      <c r="Q54" s="18"/>
      <c r="R54" s="18"/>
    </row>
    <row r="55" spans="1:18" ht="29.25" customHeight="1" thickBot="1" x14ac:dyDescent="0.3">
      <c r="A55" s="18"/>
      <c r="B55" s="34"/>
      <c r="C55" s="29"/>
      <c r="D55" s="29"/>
      <c r="E55" s="30"/>
      <c r="F55" s="36"/>
      <c r="G55" s="35"/>
      <c r="H55" s="37"/>
      <c r="I55" s="32"/>
      <c r="J55" s="18"/>
      <c r="K55" s="33" t="s">
        <v>9</v>
      </c>
      <c r="L55" s="7">
        <f>COUNTIFS(Tabella1[Disciplina (teatro/musica/danza/circo contemporaneo/performance) 
(selezionare menù a tendina)],K55,Tabella1[Annualità
(selezionare menù a tendina)],L50)</f>
        <v>0</v>
      </c>
      <c r="M55" s="7">
        <f>COUNTIFS(Tabella1[Disciplina (teatro/musica/danza/circo contemporaneo/performance) 
(selezionare menù a tendina)],K55,Tabella1[Annualità
(selezionare menù a tendina)],M50)</f>
        <v>0</v>
      </c>
      <c r="N55" s="7">
        <f>COUNTIFS(Tabella1[Disciplina (teatro/musica/danza/circo contemporaneo/performance) 
(selezionare menù a tendina)],K55,Tabella1[Annualità
(selezionare menù a tendina)],N50)</f>
        <v>0</v>
      </c>
      <c r="O55" s="7">
        <f>COUNTIFS(Tabella1[Disciplina (teatro/musica/danza/circo contemporaneo/performance) 
(selezionare menù a tendina)],K55,Tabella1[Annualità
(selezionare menù a tendina)],$O$50)</f>
        <v>0</v>
      </c>
      <c r="P55" s="7">
        <f>COUNTIFS(Tabella1[Disciplina (teatro/musica/danza/circo contemporaneo/performance) 
(selezionare menù a tendina)],K55,Tabella1[Annualità
(selezionare menù a tendina)],$P$50)</f>
        <v>0</v>
      </c>
      <c r="Q55" s="18"/>
      <c r="R55" s="18"/>
    </row>
    <row r="56" spans="1:18" ht="29.25" customHeight="1" thickBot="1" x14ac:dyDescent="0.3">
      <c r="A56" s="18"/>
      <c r="B56" s="34"/>
      <c r="C56" s="29"/>
      <c r="D56" s="29"/>
      <c r="E56" s="30"/>
      <c r="F56" s="36"/>
      <c r="G56" s="35"/>
      <c r="H56" s="37"/>
      <c r="I56" s="32"/>
      <c r="J56" s="18"/>
      <c r="K56" s="38" t="s">
        <v>30</v>
      </c>
      <c r="L56" s="39">
        <f>SUBTOTAL(109,Tabella9[2021])</f>
        <v>0</v>
      </c>
      <c r="M56" s="39">
        <f>SUBTOTAL(109,Tabella9[2022])</f>
        <v>0</v>
      </c>
      <c r="N56" s="39">
        <f>SUBTOTAL(109,Tabella9[2023])</f>
        <v>0</v>
      </c>
      <c r="O56" s="39">
        <f>SUBTOTAL(109,Tabella9[2024])</f>
        <v>0</v>
      </c>
      <c r="P56" s="39">
        <f>SUBTOTAL(109,Tabella9[2025])</f>
        <v>0</v>
      </c>
      <c r="R56" s="18"/>
    </row>
    <row r="57" spans="1:18" ht="29.25" customHeight="1" thickBot="1" x14ac:dyDescent="0.3">
      <c r="A57" s="18"/>
      <c r="B57" s="34"/>
      <c r="C57" s="29"/>
      <c r="D57" s="29"/>
      <c r="E57" s="30"/>
      <c r="F57" s="31"/>
      <c r="G57" s="35"/>
      <c r="H57" s="37"/>
      <c r="I57" s="32"/>
      <c r="J57" s="18"/>
      <c r="K57" s="18"/>
      <c r="L57" s="20"/>
      <c r="M57" s="20"/>
      <c r="N57" s="20"/>
      <c r="O57" s="20"/>
      <c r="P57" s="20"/>
      <c r="Q57" s="18"/>
      <c r="R57" s="18"/>
    </row>
    <row r="58" spans="1:18" ht="29.25" customHeight="1" thickBot="1" x14ac:dyDescent="0.3">
      <c r="A58" s="18"/>
      <c r="B58" s="34"/>
      <c r="C58" s="29"/>
      <c r="D58" s="29"/>
      <c r="E58" s="30"/>
      <c r="F58" s="31"/>
      <c r="G58" s="35"/>
      <c r="H58" s="37"/>
      <c r="I58" s="32"/>
      <c r="J58" s="18"/>
      <c r="K58" s="18"/>
      <c r="L58" s="20"/>
      <c r="M58" s="20"/>
      <c r="N58" s="20"/>
      <c r="O58" s="20"/>
      <c r="P58" s="20"/>
      <c r="Q58" s="18"/>
      <c r="R58" s="18"/>
    </row>
    <row r="59" spans="1:18" ht="29.25" customHeight="1" thickBot="1" x14ac:dyDescent="0.3">
      <c r="A59" s="18"/>
      <c r="B59" s="34"/>
      <c r="C59" s="29"/>
      <c r="D59" s="29"/>
      <c r="E59" s="30"/>
      <c r="F59" s="36"/>
      <c r="G59" s="35"/>
      <c r="H59" s="37"/>
      <c r="I59" s="32"/>
      <c r="J59" s="18"/>
      <c r="K59" s="18"/>
      <c r="L59" s="20"/>
      <c r="M59" s="20"/>
      <c r="N59" s="20"/>
      <c r="O59" s="20"/>
      <c r="P59" s="20"/>
      <c r="Q59" s="18"/>
      <c r="R59" s="18"/>
    </row>
    <row r="60" spans="1:18" ht="29.25" customHeight="1" thickBot="1" x14ac:dyDescent="0.3">
      <c r="A60" s="18"/>
      <c r="B60" s="34"/>
      <c r="C60" s="29"/>
      <c r="D60" s="29"/>
      <c r="E60" s="30"/>
      <c r="F60" s="31"/>
      <c r="G60" s="35"/>
      <c r="H60" s="37"/>
      <c r="I60" s="32"/>
      <c r="J60" s="18"/>
      <c r="K60" s="18"/>
      <c r="L60" s="20"/>
      <c r="M60" s="20"/>
      <c r="N60" s="20"/>
      <c r="O60" s="20"/>
      <c r="P60" s="20"/>
      <c r="Q60" s="18"/>
      <c r="R60" s="18"/>
    </row>
    <row r="61" spans="1:18" ht="29.25" customHeight="1" thickBot="1" x14ac:dyDescent="0.3">
      <c r="A61" s="18"/>
      <c r="B61" s="34"/>
      <c r="C61" s="29"/>
      <c r="D61" s="29"/>
      <c r="E61" s="30"/>
      <c r="F61" s="36"/>
      <c r="G61" s="35"/>
      <c r="H61" s="37"/>
      <c r="I61" s="32"/>
      <c r="J61" s="18"/>
      <c r="K61" s="18"/>
      <c r="L61" s="20"/>
      <c r="M61" s="20"/>
      <c r="N61" s="20"/>
      <c r="O61" s="20"/>
      <c r="P61" s="20"/>
      <c r="Q61" s="18"/>
      <c r="R61" s="18"/>
    </row>
    <row r="62" spans="1:18" ht="29.25" customHeight="1" thickBot="1" x14ac:dyDescent="0.3">
      <c r="A62" s="18"/>
      <c r="B62" s="34"/>
      <c r="C62" s="29"/>
      <c r="D62" s="29"/>
      <c r="E62" s="30"/>
      <c r="F62" s="31"/>
      <c r="G62" s="35"/>
      <c r="H62" s="37"/>
      <c r="I62" s="32"/>
      <c r="J62" s="18"/>
      <c r="K62" s="18"/>
      <c r="L62" s="20"/>
      <c r="M62" s="20"/>
      <c r="N62" s="20"/>
      <c r="O62" s="20"/>
      <c r="P62" s="20"/>
      <c r="Q62" s="18"/>
      <c r="R62" s="18"/>
    </row>
    <row r="63" spans="1:18" ht="29.25" customHeight="1" thickBot="1" x14ac:dyDescent="0.3">
      <c r="A63" s="18"/>
      <c r="B63" s="34"/>
      <c r="C63" s="29"/>
      <c r="D63" s="29"/>
      <c r="E63" s="30"/>
      <c r="F63" s="36"/>
      <c r="G63" s="35"/>
      <c r="H63" s="37"/>
      <c r="I63" s="32"/>
      <c r="J63" s="18"/>
      <c r="M63" s="20"/>
      <c r="N63" s="20"/>
      <c r="O63" s="20"/>
      <c r="P63" s="20"/>
      <c r="Q63" s="18"/>
      <c r="R63" s="18"/>
    </row>
    <row r="64" spans="1:18" ht="29.25" customHeight="1" thickBot="1" x14ac:dyDescent="0.3">
      <c r="A64" s="18"/>
      <c r="B64" s="34"/>
      <c r="C64" s="29"/>
      <c r="D64" s="35"/>
      <c r="E64" s="30"/>
      <c r="F64" s="36"/>
      <c r="G64" s="35"/>
      <c r="H64" s="37"/>
      <c r="I64" s="32"/>
      <c r="J64" s="18"/>
      <c r="M64" s="20"/>
      <c r="N64" s="20"/>
      <c r="O64" s="20"/>
      <c r="P64" s="20"/>
      <c r="Q64" s="18"/>
      <c r="R64" s="18"/>
    </row>
    <row r="65" spans="1:18" ht="29.25" customHeight="1" thickBot="1" x14ac:dyDescent="0.3">
      <c r="A65" s="18"/>
      <c r="B65" s="34"/>
      <c r="C65" s="29"/>
      <c r="D65" s="35"/>
      <c r="E65" s="30"/>
      <c r="F65" s="36"/>
      <c r="G65" s="35"/>
      <c r="H65" s="37"/>
      <c r="I65" s="32"/>
      <c r="J65" s="18"/>
      <c r="M65" s="20"/>
      <c r="N65" s="20"/>
      <c r="O65" s="20"/>
      <c r="P65" s="20"/>
      <c r="Q65" s="18"/>
      <c r="R65" s="18"/>
    </row>
    <row r="66" spans="1:18" ht="29.25" customHeight="1" thickBot="1" x14ac:dyDescent="0.3">
      <c r="A66" s="18"/>
      <c r="B66" s="34"/>
      <c r="C66" s="29"/>
      <c r="D66" s="35"/>
      <c r="E66" s="30"/>
      <c r="F66" s="36"/>
      <c r="G66" s="35"/>
      <c r="H66" s="37"/>
      <c r="I66" s="32"/>
      <c r="J66" s="18"/>
      <c r="M66" s="20"/>
      <c r="N66" s="20"/>
      <c r="O66" s="20"/>
      <c r="P66" s="20"/>
      <c r="Q66" s="18"/>
      <c r="R66" s="18"/>
    </row>
    <row r="67" spans="1:18" ht="29.25" customHeight="1" thickBot="1" x14ac:dyDescent="0.3">
      <c r="A67" s="18"/>
      <c r="B67" s="34"/>
      <c r="C67" s="29"/>
      <c r="D67" s="35"/>
      <c r="E67" s="30"/>
      <c r="F67" s="36"/>
      <c r="G67" s="35"/>
      <c r="H67" s="37"/>
      <c r="I67" s="32"/>
      <c r="J67" s="18"/>
      <c r="M67" s="20"/>
      <c r="N67" s="20"/>
      <c r="O67" s="20"/>
      <c r="P67" s="20"/>
      <c r="Q67" s="18"/>
      <c r="R67" s="18"/>
    </row>
    <row r="68" spans="1:18" ht="29.25" customHeight="1" thickBot="1" x14ac:dyDescent="0.3">
      <c r="A68" s="18"/>
      <c r="B68" s="34"/>
      <c r="C68" s="29"/>
      <c r="D68" s="35"/>
      <c r="E68" s="30"/>
      <c r="F68" s="36"/>
      <c r="G68" s="35"/>
      <c r="H68" s="37"/>
      <c r="I68" s="32"/>
      <c r="J68" s="18"/>
      <c r="M68" s="20"/>
      <c r="N68" s="20"/>
      <c r="O68" s="20"/>
      <c r="P68" s="20"/>
      <c r="Q68" s="18"/>
      <c r="R68" s="18"/>
    </row>
    <row r="69" spans="1:18" ht="29.25" customHeight="1" thickBot="1" x14ac:dyDescent="0.3">
      <c r="A69" s="18"/>
      <c r="B69" s="34"/>
      <c r="C69" s="29"/>
      <c r="D69" s="35"/>
      <c r="E69" s="30"/>
      <c r="F69" s="36"/>
      <c r="G69" s="35"/>
      <c r="H69" s="37"/>
      <c r="I69" s="32"/>
      <c r="J69" s="18"/>
      <c r="M69" s="20"/>
      <c r="N69" s="20"/>
      <c r="O69" s="20"/>
      <c r="P69" s="20"/>
      <c r="Q69" s="18"/>
      <c r="R69" s="18"/>
    </row>
    <row r="70" spans="1:18" ht="29.25" customHeight="1" thickBot="1" x14ac:dyDescent="0.3">
      <c r="A70" s="18"/>
      <c r="B70" s="34"/>
      <c r="C70" s="29"/>
      <c r="D70" s="35"/>
      <c r="E70" s="30"/>
      <c r="F70" s="36"/>
      <c r="G70" s="35"/>
      <c r="H70" s="37"/>
      <c r="I70" s="32"/>
      <c r="J70" s="18"/>
      <c r="M70" s="20"/>
      <c r="N70" s="20"/>
      <c r="O70" s="20"/>
      <c r="P70" s="20"/>
      <c r="Q70" s="18"/>
      <c r="R70" s="18"/>
    </row>
    <row r="71" spans="1:18" ht="29.25" customHeight="1" thickBot="1" x14ac:dyDescent="0.3">
      <c r="A71" s="18"/>
      <c r="B71" s="34"/>
      <c r="C71" s="29"/>
      <c r="D71" s="35"/>
      <c r="E71" s="30"/>
      <c r="F71" s="36"/>
      <c r="G71" s="35"/>
      <c r="H71" s="37"/>
      <c r="I71" s="32"/>
      <c r="J71" s="18"/>
      <c r="M71" s="20"/>
      <c r="N71" s="20"/>
      <c r="O71" s="20"/>
      <c r="P71" s="20"/>
      <c r="Q71" s="18"/>
      <c r="R71" s="18"/>
    </row>
    <row r="72" spans="1:18" ht="29.25" customHeight="1" thickBot="1" x14ac:dyDescent="0.3">
      <c r="A72" s="18"/>
      <c r="B72" s="34"/>
      <c r="C72" s="29"/>
      <c r="D72" s="35"/>
      <c r="E72" s="30"/>
      <c r="F72" s="36"/>
      <c r="G72" s="35"/>
      <c r="H72" s="37"/>
      <c r="I72" s="32"/>
      <c r="J72" s="18"/>
      <c r="M72" s="40"/>
      <c r="N72" s="20"/>
      <c r="O72" s="20"/>
      <c r="P72" s="20"/>
      <c r="Q72" s="18"/>
      <c r="R72" s="18"/>
    </row>
    <row r="73" spans="1:18" ht="29.25" customHeight="1" thickBot="1" x14ac:dyDescent="0.3">
      <c r="A73" s="18"/>
      <c r="B73" s="34"/>
      <c r="C73" s="29"/>
      <c r="D73" s="35"/>
      <c r="E73" s="30"/>
      <c r="F73" s="31"/>
      <c r="G73" s="35"/>
      <c r="H73" s="37"/>
      <c r="I73" s="32"/>
      <c r="J73" s="18"/>
      <c r="K73" s="18"/>
      <c r="L73" s="20"/>
      <c r="M73" s="20"/>
      <c r="N73" s="20"/>
      <c r="O73" s="20"/>
      <c r="P73" s="20"/>
      <c r="Q73" s="18"/>
      <c r="R73" s="18"/>
    </row>
    <row r="74" spans="1:18" ht="29.25" customHeight="1" thickBot="1" x14ac:dyDescent="0.3">
      <c r="A74" s="18"/>
      <c r="B74" s="34"/>
      <c r="C74" s="29"/>
      <c r="D74" s="35"/>
      <c r="E74" s="30"/>
      <c r="F74" s="36"/>
      <c r="G74" s="35"/>
      <c r="H74" s="37"/>
      <c r="I74" s="32"/>
      <c r="J74" s="18"/>
      <c r="K74" s="18"/>
      <c r="L74" s="20"/>
      <c r="M74" s="20"/>
      <c r="N74" s="20"/>
      <c r="O74" s="20"/>
      <c r="P74" s="20"/>
      <c r="Q74" s="18"/>
      <c r="R74" s="18"/>
    </row>
    <row r="75" spans="1:18" ht="29.25" customHeight="1" thickBot="1" x14ac:dyDescent="0.3">
      <c r="A75" s="18"/>
      <c r="B75" s="34"/>
      <c r="C75" s="29"/>
      <c r="D75" s="35"/>
      <c r="E75" s="30"/>
      <c r="F75" s="36"/>
      <c r="G75" s="35"/>
      <c r="H75" s="37"/>
      <c r="I75" s="32"/>
      <c r="J75" s="18"/>
      <c r="Q75" s="18"/>
      <c r="R75" s="18"/>
    </row>
    <row r="76" spans="1:18" ht="29.25" customHeight="1" x14ac:dyDescent="0.25">
      <c r="A76" s="18"/>
      <c r="B76" s="103" t="s">
        <v>91</v>
      </c>
      <c r="C76" s="103"/>
      <c r="D76" s="103"/>
      <c r="E76" s="103"/>
      <c r="F76" s="103"/>
      <c r="G76" s="103"/>
      <c r="H76" s="103"/>
      <c r="I76" s="103"/>
      <c r="J76" s="18"/>
      <c r="Q76" s="18"/>
      <c r="R76" s="18"/>
    </row>
    <row r="77" spans="1:18" ht="15.75" customHeight="1" x14ac:dyDescent="0.25">
      <c r="A77" s="18"/>
      <c r="B77" s="121"/>
      <c r="C77" s="121"/>
      <c r="D77" s="121"/>
      <c r="E77" s="121"/>
      <c r="F77" s="121"/>
      <c r="G77" s="121"/>
      <c r="H77" s="121"/>
      <c r="I77" s="121"/>
      <c r="J77" s="18"/>
      <c r="Q77" s="18"/>
      <c r="R77" s="18"/>
    </row>
    <row r="78" spans="1:18" ht="15.75" thickBot="1" x14ac:dyDescent="0.3">
      <c r="A78" s="18"/>
      <c r="B78" s="41"/>
      <c r="C78" s="41"/>
      <c r="D78" s="41"/>
      <c r="E78" s="41"/>
      <c r="F78" s="41"/>
      <c r="G78" s="41"/>
      <c r="H78" s="41"/>
      <c r="I78" s="41"/>
      <c r="J78" s="18"/>
      <c r="Q78" s="18"/>
      <c r="R78" s="18"/>
    </row>
    <row r="79" spans="1:18" ht="49.5" customHeight="1" thickBot="1" x14ac:dyDescent="0.3">
      <c r="A79" s="18"/>
      <c r="B79" s="42" t="s">
        <v>90</v>
      </c>
      <c r="C79" s="43" t="s">
        <v>13</v>
      </c>
      <c r="D79" s="43" t="s">
        <v>14</v>
      </c>
      <c r="E79" s="26" t="s">
        <v>5</v>
      </c>
      <c r="F79" s="27" t="s">
        <v>112</v>
      </c>
      <c r="G79" s="26" t="s">
        <v>15</v>
      </c>
      <c r="H79" s="18"/>
      <c r="I79" s="18"/>
      <c r="J79" s="18"/>
      <c r="K79" s="18"/>
      <c r="L79" s="76" t="s">
        <v>42</v>
      </c>
      <c r="M79" s="77"/>
      <c r="N79" s="77"/>
      <c r="O79" s="77"/>
      <c r="P79" s="78"/>
      <c r="Q79" s="18"/>
      <c r="R79" s="18"/>
    </row>
    <row r="80" spans="1:18" ht="33.200000000000003" customHeight="1" thickBot="1" x14ac:dyDescent="0.3">
      <c r="A80" s="18"/>
      <c r="B80" s="44"/>
      <c r="C80" s="44"/>
      <c r="D80" s="44"/>
      <c r="E80" s="44"/>
      <c r="F80" s="47"/>
      <c r="G80" s="44"/>
      <c r="H80" s="18"/>
      <c r="I80" s="18"/>
      <c r="J80" s="18"/>
      <c r="K80" s="18"/>
      <c r="L80" s="1">
        <v>2021</v>
      </c>
      <c r="M80" s="1">
        <v>2022</v>
      </c>
      <c r="N80" s="1">
        <v>2023</v>
      </c>
      <c r="O80" s="1">
        <v>2024</v>
      </c>
      <c r="P80" s="1">
        <v>2025</v>
      </c>
      <c r="Q80" s="18"/>
      <c r="R80" s="18"/>
    </row>
    <row r="81" spans="1:18" ht="33.200000000000003" customHeight="1" thickBot="1" x14ac:dyDescent="0.3">
      <c r="A81" s="18"/>
      <c r="B81" s="46"/>
      <c r="C81" s="46"/>
      <c r="D81" s="46"/>
      <c r="E81" s="46"/>
      <c r="F81" s="47"/>
      <c r="G81" s="46"/>
      <c r="H81" s="18"/>
      <c r="I81" s="18"/>
      <c r="J81" s="18"/>
      <c r="K81" s="48" t="s">
        <v>30</v>
      </c>
      <c r="L81" s="7">
        <f>COUNTIF(F80:F93,L80)</f>
        <v>0</v>
      </c>
      <c r="M81" s="7">
        <f>COUNTIF(F80:F93,M80)</f>
        <v>0</v>
      </c>
      <c r="N81" s="7">
        <f>COUNTIF(F80:F93,N80)</f>
        <v>0</v>
      </c>
      <c r="O81" s="7">
        <f>COUNTIF(F80:F93,O80)</f>
        <v>0</v>
      </c>
      <c r="P81" s="7">
        <f>COUNTIF(F80:F93,P80)</f>
        <v>0</v>
      </c>
      <c r="Q81" s="18"/>
      <c r="R81" s="18"/>
    </row>
    <row r="82" spans="1:18" ht="33.200000000000003" customHeight="1" thickBot="1" x14ac:dyDescent="0.3">
      <c r="A82" s="18"/>
      <c r="B82" s="46"/>
      <c r="C82" s="46"/>
      <c r="D82" s="46"/>
      <c r="E82" s="46"/>
      <c r="F82" s="47"/>
      <c r="G82" s="46"/>
      <c r="H82" s="18"/>
      <c r="I82" s="18"/>
      <c r="J82" s="18"/>
      <c r="K82" s="18"/>
      <c r="L82" s="20"/>
      <c r="M82" s="20"/>
      <c r="N82" s="20"/>
      <c r="O82" s="20"/>
      <c r="P82" s="20"/>
      <c r="Q82" s="18"/>
      <c r="R82" s="18"/>
    </row>
    <row r="83" spans="1:18" ht="33.200000000000003" customHeight="1" thickBot="1" x14ac:dyDescent="0.3">
      <c r="A83" s="18"/>
      <c r="B83" s="46"/>
      <c r="C83" s="46"/>
      <c r="D83" s="46"/>
      <c r="E83" s="46"/>
      <c r="F83" s="47"/>
      <c r="G83" s="46"/>
      <c r="H83" s="18"/>
      <c r="I83" s="18"/>
      <c r="J83" s="18"/>
      <c r="K83" s="18"/>
      <c r="L83" s="20"/>
      <c r="M83" s="20"/>
      <c r="N83" s="20"/>
      <c r="O83" s="20"/>
      <c r="P83" s="20"/>
      <c r="Q83" s="18"/>
      <c r="R83" s="18"/>
    </row>
    <row r="84" spans="1:18" ht="33.200000000000003" customHeight="1" thickBot="1" x14ac:dyDescent="0.3">
      <c r="A84" s="18"/>
      <c r="B84" s="46"/>
      <c r="C84" s="46"/>
      <c r="D84" s="46"/>
      <c r="E84" s="46"/>
      <c r="F84" s="47"/>
      <c r="G84" s="46"/>
      <c r="H84" s="18"/>
      <c r="I84" s="18"/>
      <c r="J84" s="18"/>
      <c r="K84" s="18"/>
      <c r="L84" s="20"/>
      <c r="M84" s="20"/>
      <c r="N84" s="20"/>
      <c r="O84" s="20"/>
      <c r="P84" s="20"/>
      <c r="Q84" s="18"/>
      <c r="R84" s="18"/>
    </row>
    <row r="85" spans="1:18" ht="33.200000000000003" customHeight="1" thickBot="1" x14ac:dyDescent="0.3">
      <c r="A85" s="18"/>
      <c r="B85" s="46"/>
      <c r="C85" s="46"/>
      <c r="D85" s="46"/>
      <c r="E85" s="46"/>
      <c r="F85" s="47"/>
      <c r="G85" s="46"/>
      <c r="H85" s="18"/>
      <c r="I85" s="18"/>
      <c r="J85" s="18"/>
      <c r="K85" s="18"/>
      <c r="L85" s="76" t="s">
        <v>43</v>
      </c>
      <c r="M85" s="77"/>
      <c r="N85" s="77"/>
      <c r="O85" s="77"/>
      <c r="P85" s="78"/>
      <c r="Q85" s="18"/>
      <c r="R85" s="18"/>
    </row>
    <row r="86" spans="1:18" ht="33.200000000000003" customHeight="1" thickBot="1" x14ac:dyDescent="0.3">
      <c r="A86" s="18"/>
      <c r="B86" s="46"/>
      <c r="C86" s="46"/>
      <c r="D86" s="46"/>
      <c r="E86" s="46"/>
      <c r="F86" s="47"/>
      <c r="G86" s="46"/>
      <c r="H86" s="18"/>
      <c r="I86" s="18"/>
      <c r="J86" s="18"/>
      <c r="K86" s="18"/>
      <c r="L86" s="1">
        <v>2021</v>
      </c>
      <c r="M86" s="1">
        <v>2022</v>
      </c>
      <c r="N86" s="1">
        <v>2023</v>
      </c>
      <c r="O86" s="1">
        <v>2024</v>
      </c>
      <c r="P86" s="1">
        <v>2025</v>
      </c>
      <c r="Q86" s="18"/>
      <c r="R86" s="18"/>
    </row>
    <row r="87" spans="1:18" ht="33.200000000000003" customHeight="1" thickBot="1" x14ac:dyDescent="0.3">
      <c r="A87" s="18"/>
      <c r="B87" s="46"/>
      <c r="C87" s="46"/>
      <c r="D87" s="46"/>
      <c r="E87" s="46"/>
      <c r="F87" s="47"/>
      <c r="G87" s="46"/>
      <c r="H87" s="18"/>
      <c r="I87" s="18"/>
      <c r="J87" s="18"/>
      <c r="K87" s="33" t="s">
        <v>31</v>
      </c>
      <c r="L87" s="7">
        <f>Tabella9[[#Totals],[2021]]</f>
        <v>0</v>
      </c>
      <c r="M87" s="7">
        <f>Tabella9[[#Totals],[2022]]</f>
        <v>0</v>
      </c>
      <c r="N87" s="7">
        <f>Tabella9[[#Totals],[2023]]</f>
        <v>0</v>
      </c>
      <c r="O87" s="7">
        <f>Tabella9[[#Totals],[2024]]</f>
        <v>0</v>
      </c>
      <c r="P87" s="7">
        <f>Tabella9[[#Totals],[2025]]</f>
        <v>0</v>
      </c>
      <c r="Q87" s="18"/>
      <c r="R87" s="18"/>
    </row>
    <row r="88" spans="1:18" ht="33.200000000000003" customHeight="1" thickBot="1" x14ac:dyDescent="0.3">
      <c r="A88" s="18"/>
      <c r="B88" s="46"/>
      <c r="C88" s="44"/>
      <c r="D88" s="44"/>
      <c r="E88" s="44"/>
      <c r="F88" s="45"/>
      <c r="G88" s="44"/>
      <c r="H88" s="18"/>
      <c r="I88" s="18"/>
      <c r="J88" s="18"/>
      <c r="K88" s="33" t="s">
        <v>32</v>
      </c>
      <c r="L88" s="7">
        <f>L81</f>
        <v>0</v>
      </c>
      <c r="M88" s="7">
        <f t="shared" ref="M88:P88" si="0">M81</f>
        <v>0</v>
      </c>
      <c r="N88" s="7">
        <f t="shared" si="0"/>
        <v>0</v>
      </c>
      <c r="O88" s="7">
        <f t="shared" si="0"/>
        <v>0</v>
      </c>
      <c r="P88" s="7">
        <f t="shared" si="0"/>
        <v>0</v>
      </c>
      <c r="Q88" s="18"/>
      <c r="R88" s="18"/>
    </row>
    <row r="89" spans="1:18" ht="33.200000000000003" customHeight="1" thickBot="1" x14ac:dyDescent="0.3">
      <c r="A89" s="18"/>
      <c r="B89" s="46"/>
      <c r="C89" s="46"/>
      <c r="D89" s="46"/>
      <c r="E89" s="46"/>
      <c r="F89" s="47"/>
      <c r="G89" s="46"/>
      <c r="H89" s="18"/>
      <c r="I89" s="18"/>
      <c r="J89" s="18"/>
      <c r="K89" s="33" t="s">
        <v>33</v>
      </c>
      <c r="L89" s="49" t="e">
        <f t="shared" ref="L89" si="1">L88/L87</f>
        <v>#DIV/0!</v>
      </c>
      <c r="M89" s="49" t="e">
        <f>M88/M87</f>
        <v>#DIV/0!</v>
      </c>
      <c r="N89" s="49" t="e">
        <f>N88/N87</f>
        <v>#DIV/0!</v>
      </c>
      <c r="O89" s="49" t="e">
        <f t="shared" ref="O89:P89" si="2">O88/O87</f>
        <v>#DIV/0!</v>
      </c>
      <c r="P89" s="49" t="e">
        <f t="shared" si="2"/>
        <v>#DIV/0!</v>
      </c>
      <c r="Q89" s="18"/>
      <c r="R89" s="18"/>
    </row>
    <row r="90" spans="1:18" ht="33.200000000000003" customHeight="1" thickBot="1" x14ac:dyDescent="0.3">
      <c r="A90" s="18"/>
      <c r="B90" s="46"/>
      <c r="C90" s="46"/>
      <c r="D90" s="46"/>
      <c r="E90" s="46"/>
      <c r="F90" s="47"/>
      <c r="G90" s="46"/>
      <c r="H90" s="18"/>
      <c r="I90" s="18"/>
      <c r="J90" s="18"/>
      <c r="K90" s="18"/>
      <c r="L90" s="20"/>
      <c r="M90" s="20"/>
      <c r="N90" s="20"/>
      <c r="O90" s="20"/>
      <c r="P90" s="20"/>
      <c r="Q90" s="18"/>
      <c r="R90" s="18"/>
    </row>
    <row r="91" spans="1:18" ht="33.200000000000003" customHeight="1" thickBot="1" x14ac:dyDescent="0.3">
      <c r="A91" s="18"/>
      <c r="B91" s="46"/>
      <c r="C91" s="46"/>
      <c r="D91" s="46"/>
      <c r="E91" s="46"/>
      <c r="F91" s="47"/>
      <c r="G91" s="46"/>
      <c r="H91" s="18"/>
      <c r="I91" s="18"/>
      <c r="J91" s="18"/>
      <c r="K91" s="18"/>
      <c r="L91" s="20"/>
      <c r="M91" s="20"/>
      <c r="N91" s="20"/>
      <c r="O91" s="20"/>
      <c r="P91" s="20"/>
      <c r="Q91" s="18"/>
      <c r="R91" s="18"/>
    </row>
    <row r="92" spans="1:18" ht="33.200000000000003" customHeight="1" thickBot="1" x14ac:dyDescent="0.3">
      <c r="A92" s="18"/>
      <c r="B92" s="46"/>
      <c r="C92" s="46"/>
      <c r="D92" s="46"/>
      <c r="E92" s="46"/>
      <c r="F92" s="47"/>
      <c r="G92" s="46"/>
      <c r="H92" s="18"/>
      <c r="I92" s="18"/>
      <c r="J92" s="18"/>
      <c r="K92" s="18"/>
      <c r="L92" s="20"/>
      <c r="M92" s="20"/>
      <c r="N92" s="20"/>
      <c r="O92" s="20"/>
      <c r="P92" s="20"/>
      <c r="Q92" s="18"/>
      <c r="R92" s="18"/>
    </row>
    <row r="93" spans="1:18" ht="33.200000000000003" customHeight="1" thickBot="1" x14ac:dyDescent="0.3">
      <c r="A93" s="18"/>
      <c r="B93" s="46"/>
      <c r="C93" s="46"/>
      <c r="D93" s="46"/>
      <c r="E93" s="46"/>
      <c r="F93" s="47"/>
      <c r="G93" s="46"/>
      <c r="H93" s="18"/>
      <c r="I93" s="18"/>
      <c r="J93" s="18"/>
      <c r="L93" s="20"/>
      <c r="M93" s="20"/>
      <c r="N93" s="20"/>
      <c r="O93" s="20"/>
      <c r="P93" s="20"/>
      <c r="Q93" s="18"/>
      <c r="R93" s="18"/>
    </row>
    <row r="94" spans="1:18" ht="19.5" customHeight="1" x14ac:dyDescent="0.25">
      <c r="A94" s="18"/>
      <c r="B94" s="104" t="s">
        <v>91</v>
      </c>
      <c r="C94" s="41"/>
      <c r="D94" s="41"/>
      <c r="E94" s="41"/>
      <c r="F94" s="41"/>
      <c r="G94" s="41"/>
      <c r="H94" s="18"/>
      <c r="I94" s="18"/>
      <c r="J94" s="18"/>
      <c r="K94" s="18"/>
      <c r="L94" s="20"/>
      <c r="M94" s="20"/>
      <c r="N94" s="20"/>
      <c r="O94" s="20"/>
      <c r="P94" s="20"/>
      <c r="Q94" s="18"/>
      <c r="R94" s="18"/>
    </row>
    <row r="95" spans="1:18" x14ac:dyDescent="0.25">
      <c r="A95" s="18"/>
      <c r="B95" s="50"/>
      <c r="C95" s="41"/>
      <c r="D95" s="41"/>
      <c r="E95" s="41"/>
      <c r="F95" s="41"/>
      <c r="G95" s="41"/>
      <c r="H95" s="18"/>
      <c r="I95" s="18"/>
      <c r="J95" s="18"/>
      <c r="K95" s="18"/>
      <c r="L95" s="20"/>
      <c r="M95" s="20"/>
      <c r="N95" s="20"/>
      <c r="O95" s="20"/>
      <c r="P95" s="20"/>
      <c r="Q95" s="18"/>
      <c r="R95" s="18"/>
    </row>
    <row r="96" spans="1:18" x14ac:dyDescent="0.25">
      <c r="A96" s="18"/>
      <c r="B96" s="51"/>
      <c r="C96" s="41"/>
      <c r="D96" s="41"/>
      <c r="E96" s="41"/>
      <c r="F96" s="41"/>
      <c r="G96" s="41"/>
      <c r="H96" s="18"/>
      <c r="I96" s="18"/>
      <c r="J96" s="18"/>
      <c r="K96" s="18"/>
      <c r="L96" s="20"/>
      <c r="M96" s="20"/>
      <c r="N96" s="20"/>
      <c r="O96" s="20"/>
      <c r="P96" s="20"/>
      <c r="Q96" s="18"/>
      <c r="R96" s="18"/>
    </row>
    <row r="97" spans="1:18" x14ac:dyDescent="0.25">
      <c r="A97" s="18"/>
      <c r="B97" s="93" t="s">
        <v>164</v>
      </c>
      <c r="C97" s="93"/>
      <c r="D97" s="93"/>
      <c r="E97" s="93"/>
      <c r="F97" s="93"/>
      <c r="G97" s="93"/>
      <c r="H97" s="93"/>
      <c r="I97" s="93"/>
      <c r="J97" s="18"/>
      <c r="K97" s="18"/>
      <c r="L97" s="20"/>
      <c r="M97" s="20"/>
      <c r="N97" s="20"/>
      <c r="O97" s="20"/>
      <c r="P97" s="20"/>
      <c r="Q97" s="18"/>
      <c r="R97" s="18"/>
    </row>
    <row r="98" spans="1:18" ht="32.450000000000003" customHeight="1" x14ac:dyDescent="0.25">
      <c r="A98" s="18"/>
      <c r="B98" s="116"/>
      <c r="C98" s="117"/>
      <c r="D98" s="117"/>
      <c r="E98" s="9" t="s">
        <v>156</v>
      </c>
      <c r="F98" s="9" t="s">
        <v>157</v>
      </c>
      <c r="G98" s="9" t="s">
        <v>158</v>
      </c>
      <c r="H98" s="9" t="s">
        <v>159</v>
      </c>
      <c r="I98" s="9" t="s">
        <v>160</v>
      </c>
      <c r="J98" s="18"/>
      <c r="K98" s="18"/>
      <c r="L98" s="20"/>
      <c r="M98" s="20"/>
      <c r="N98" s="20"/>
      <c r="O98" s="20"/>
      <c r="P98" s="20"/>
      <c r="Q98" s="18"/>
      <c r="R98" s="18"/>
    </row>
    <row r="99" spans="1:18" ht="30" customHeight="1" x14ac:dyDescent="0.25">
      <c r="A99" s="18"/>
      <c r="B99" s="110" t="s">
        <v>16</v>
      </c>
      <c r="C99" s="110"/>
      <c r="D99" s="110"/>
      <c r="E99" s="118">
        <f>SUM(E100:E101)</f>
        <v>0</v>
      </c>
      <c r="F99" s="118">
        <f t="shared" ref="F99:H99" si="3">SUM(F100:F101)</f>
        <v>0</v>
      </c>
      <c r="G99" s="118">
        <f t="shared" si="3"/>
        <v>0</v>
      </c>
      <c r="H99" s="118">
        <f t="shared" si="3"/>
        <v>0</v>
      </c>
      <c r="I99" s="118">
        <f>SUM(I100:I101)</f>
        <v>0</v>
      </c>
      <c r="J99" s="18"/>
      <c r="K99" s="18"/>
      <c r="L99" s="20"/>
      <c r="M99" s="20"/>
      <c r="N99" s="20"/>
      <c r="O99" s="20"/>
      <c r="P99" s="20"/>
      <c r="Q99" s="18"/>
      <c r="R99" s="18"/>
    </row>
    <row r="100" spans="1:18" ht="30" customHeight="1" x14ac:dyDescent="0.25">
      <c r="A100" s="18"/>
      <c r="B100" s="110" t="s">
        <v>162</v>
      </c>
      <c r="C100" s="110"/>
      <c r="D100" s="110"/>
      <c r="E100" s="119">
        <f>COUNTIFS(I51:I75,Tabella9[[#Headers],[2021]],D51:D75,Menu!E5)</f>
        <v>0</v>
      </c>
      <c r="F100" s="119">
        <f>COUNTIFS(I51:I76,Tabella9[[#Headers],[2022]],D51:D76,Menu!E5)</f>
        <v>0</v>
      </c>
      <c r="G100" s="119">
        <f>COUNTIFS(I51:I76,Tabella9[[#Headers],[2023]],D51:D76,Menu!E5)</f>
        <v>0</v>
      </c>
      <c r="H100" s="119">
        <f>COUNTIFS(I51:I76,Tabella9[[#Headers],[2024]],D51:D76,Menu!E5)</f>
        <v>0</v>
      </c>
      <c r="I100" s="119">
        <f>COUNTIFS(I51:I76,Tabella9[[#Headers],[2025]],D51:D76,Menu!E5)</f>
        <v>0</v>
      </c>
      <c r="J100" s="18"/>
      <c r="K100" s="18"/>
      <c r="L100" s="20"/>
      <c r="M100" s="20"/>
      <c r="N100" s="20"/>
      <c r="O100" s="20"/>
      <c r="P100" s="20"/>
      <c r="Q100" s="18"/>
      <c r="R100" s="18"/>
    </row>
    <row r="101" spans="1:18" ht="30" customHeight="1" x14ac:dyDescent="0.25">
      <c r="A101" s="18"/>
      <c r="B101" s="110" t="s">
        <v>163</v>
      </c>
      <c r="C101" s="110"/>
      <c r="D101" s="110"/>
      <c r="E101" s="119">
        <f>COUNTIFS(I51:I76,Tabella9[[#Headers],[2021]],D51:D76,Menu!E4)</f>
        <v>0</v>
      </c>
      <c r="F101" s="119">
        <f>COUNTIFS(I51:I76,Tabella9[[#Headers],[2022]],D51:D76,Menu!E4)</f>
        <v>0</v>
      </c>
      <c r="G101" s="119">
        <f>COUNTIFS(I51:I76,Tabella9[[#Headers],[2023]],D51:D76,Menu!E4)</f>
        <v>0</v>
      </c>
      <c r="H101" s="119">
        <f>COUNTIFS(I51:I76,Tabella9[[#Headers],[2024]],D51:D76,Menu!E4)</f>
        <v>0</v>
      </c>
      <c r="I101" s="119">
        <f>COUNTIFS(I51:I76,Tabella9[[#Headers],[2025]],D51:D76,Menu!E4)</f>
        <v>0</v>
      </c>
      <c r="J101" s="18"/>
      <c r="K101" s="18"/>
      <c r="L101" s="20"/>
      <c r="M101" s="20"/>
      <c r="N101" s="20"/>
      <c r="O101" s="20"/>
      <c r="P101" s="20"/>
      <c r="Q101" s="18"/>
      <c r="R101" s="18"/>
    </row>
    <row r="102" spans="1:18" ht="30" customHeight="1" x14ac:dyDescent="0.25">
      <c r="A102" s="18"/>
      <c r="B102" s="110" t="s">
        <v>17</v>
      </c>
      <c r="C102" s="110"/>
      <c r="D102" s="110"/>
      <c r="E102" s="119">
        <f>COUNTIFS($I$51:$I$76,Tabella9[[#Headers],[2021]],'Scheda attività Festival'!$F$51:$F$76,Menu!$G$4)</f>
        <v>0</v>
      </c>
      <c r="F102" s="119">
        <f>COUNTIFS($I$51:$I$76,Tabella9[[#Headers],[2022]],'Scheda attività Festival'!$F$51:$F$76,Menu!$G$4)</f>
        <v>0</v>
      </c>
      <c r="G102" s="119">
        <f>COUNTIFS($I$51:$I$76,Tabella9[[#Headers],[2023]],'Scheda attività Festival'!$F$51:$F$76,Menu!$G$4)</f>
        <v>0</v>
      </c>
      <c r="H102" s="119">
        <f>COUNTIFS($I$51:$I$76,Tabella9[[#Headers],[2024]],'Scheda attività Festival'!$F$51:$F$76,Menu!$G$4)</f>
        <v>0</v>
      </c>
      <c r="I102" s="119">
        <f>COUNTIFS($I$51:$I$76,Tabella9[[#Headers],[2025]],'Scheda attività Festival'!$F$51:$F$76,Menu!$G$4)</f>
        <v>0</v>
      </c>
      <c r="J102" s="18"/>
      <c r="K102" s="18"/>
      <c r="L102" s="20"/>
      <c r="M102" s="20"/>
      <c r="N102" s="20"/>
      <c r="O102" s="20"/>
      <c r="P102" s="20"/>
      <c r="Q102" s="18"/>
      <c r="R102" s="18"/>
    </row>
    <row r="103" spans="1:18" ht="30" customHeight="1" x14ac:dyDescent="0.25">
      <c r="A103" s="18"/>
      <c r="B103" s="110" t="s">
        <v>18</v>
      </c>
      <c r="C103" s="110"/>
      <c r="D103" s="110"/>
      <c r="E103" s="52"/>
      <c r="F103" s="52"/>
      <c r="G103" s="52"/>
      <c r="H103" s="52"/>
      <c r="I103" s="52"/>
      <c r="J103" s="18"/>
      <c r="K103" s="18"/>
      <c r="L103" s="20"/>
      <c r="M103" s="20"/>
      <c r="N103" s="20"/>
      <c r="O103" s="20"/>
      <c r="P103" s="20"/>
      <c r="Q103" s="18"/>
      <c r="R103" s="18"/>
    </row>
    <row r="104" spans="1:18" ht="30" customHeight="1" x14ac:dyDescent="0.25">
      <c r="A104" s="18"/>
      <c r="B104" s="110" t="s">
        <v>19</v>
      </c>
      <c r="C104" s="110"/>
      <c r="D104" s="110"/>
      <c r="E104" s="120">
        <f>L81</f>
        <v>0</v>
      </c>
      <c r="F104" s="120">
        <f>M81</f>
        <v>0</v>
      </c>
      <c r="G104" s="120">
        <f>N81</f>
        <v>0</v>
      </c>
      <c r="H104" s="120">
        <f>O81</f>
        <v>0</v>
      </c>
      <c r="I104" s="120">
        <f>P81</f>
        <v>0</v>
      </c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ht="30" customHeight="1" x14ac:dyDescent="0.25">
      <c r="A105" s="18"/>
      <c r="B105" s="110" t="s">
        <v>20</v>
      </c>
      <c r="C105" s="110"/>
      <c r="D105" s="110"/>
      <c r="E105" s="52"/>
      <c r="F105" s="52"/>
      <c r="G105" s="52"/>
      <c r="H105" s="52"/>
      <c r="I105" s="52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25">
      <c r="A106" s="18"/>
      <c r="B106" s="18"/>
      <c r="C106" s="18"/>
      <c r="D106" s="18"/>
      <c r="E106" s="18"/>
      <c r="F106" s="18"/>
      <c r="I106" s="18"/>
      <c r="J106" s="18"/>
      <c r="K106" s="18"/>
      <c r="L106" s="20"/>
      <c r="M106" s="20"/>
      <c r="N106" s="20"/>
      <c r="O106" s="20"/>
      <c r="P106" s="20"/>
      <c r="Q106" s="18"/>
      <c r="R106" s="18"/>
    </row>
    <row r="107" spans="1:18" x14ac:dyDescent="0.25">
      <c r="A107" s="18"/>
      <c r="B107" s="93" t="s">
        <v>154</v>
      </c>
      <c r="C107" s="93"/>
      <c r="D107" s="93"/>
      <c r="E107" s="93"/>
      <c r="F107" s="93"/>
      <c r="G107" s="93"/>
      <c r="H107" s="93"/>
      <c r="I107" s="93"/>
      <c r="J107" s="18"/>
      <c r="K107" s="18"/>
      <c r="L107" s="20"/>
      <c r="M107" s="20"/>
      <c r="N107" s="20"/>
      <c r="O107" s="20"/>
      <c r="P107" s="20"/>
      <c r="Q107" s="18"/>
      <c r="R107" s="18"/>
    </row>
    <row r="108" spans="1:18" ht="17.25" customHeight="1" x14ac:dyDescent="0.25">
      <c r="A108" s="18"/>
      <c r="B108" s="18" t="s">
        <v>21</v>
      </c>
      <c r="C108" s="18"/>
      <c r="D108" s="18"/>
      <c r="E108" s="18"/>
      <c r="F108" s="18"/>
      <c r="G108" s="18"/>
      <c r="I108" s="18"/>
      <c r="J108" s="18"/>
      <c r="K108" s="18"/>
      <c r="L108" s="20"/>
      <c r="M108" s="20"/>
      <c r="N108" s="20"/>
      <c r="O108" s="20"/>
      <c r="P108" s="20"/>
      <c r="Q108" s="18"/>
      <c r="R108" s="18"/>
    </row>
    <row r="109" spans="1:18" x14ac:dyDescent="0.25">
      <c r="A109" s="18"/>
      <c r="B109" s="21" t="s">
        <v>3</v>
      </c>
      <c r="C109" s="18"/>
      <c r="D109" s="18"/>
      <c r="E109" s="18"/>
      <c r="F109" s="18"/>
      <c r="G109" s="18"/>
      <c r="I109" s="18"/>
      <c r="J109" s="18"/>
      <c r="K109" s="18"/>
      <c r="L109" s="20"/>
      <c r="M109" s="20"/>
      <c r="N109" s="20"/>
      <c r="O109" s="20"/>
      <c r="P109" s="20"/>
      <c r="Q109" s="18"/>
      <c r="R109" s="18"/>
    </row>
    <row r="110" spans="1:18" ht="30.75" customHeight="1" x14ac:dyDescent="0.25">
      <c r="A110" s="18"/>
      <c r="B110" s="66"/>
      <c r="C110" s="66"/>
      <c r="D110" s="66"/>
      <c r="E110" s="66"/>
      <c r="F110" s="66"/>
      <c r="G110" s="66"/>
      <c r="H110" s="66"/>
      <c r="I110" s="66"/>
      <c r="J110" s="18"/>
      <c r="K110" s="18"/>
      <c r="L110" s="20"/>
      <c r="M110" s="20"/>
      <c r="N110" s="20"/>
      <c r="O110" s="20"/>
      <c r="P110" s="20"/>
      <c r="Q110" s="18"/>
      <c r="R110" s="18"/>
    </row>
    <row r="111" spans="1:18" ht="30.75" customHeight="1" x14ac:dyDescent="0.25">
      <c r="A111" s="18"/>
      <c r="B111" s="66"/>
      <c r="C111" s="66"/>
      <c r="D111" s="66"/>
      <c r="E111" s="66"/>
      <c r="F111" s="66"/>
      <c r="G111" s="66"/>
      <c r="H111" s="66"/>
      <c r="I111" s="66"/>
      <c r="J111" s="18"/>
      <c r="K111" s="18"/>
      <c r="L111" s="20"/>
      <c r="M111" s="20"/>
      <c r="N111" s="20"/>
      <c r="O111" s="20"/>
      <c r="P111" s="20"/>
      <c r="Q111" s="18"/>
      <c r="R111" s="18"/>
    </row>
    <row r="112" spans="1:18" ht="30.75" customHeight="1" x14ac:dyDescent="0.25">
      <c r="A112" s="18"/>
      <c r="B112" s="66"/>
      <c r="C112" s="66"/>
      <c r="D112" s="66"/>
      <c r="E112" s="66"/>
      <c r="F112" s="66"/>
      <c r="G112" s="66"/>
      <c r="H112" s="66"/>
      <c r="I112" s="66"/>
      <c r="J112" s="18"/>
      <c r="K112" s="18"/>
      <c r="L112" s="20"/>
      <c r="M112" s="20"/>
      <c r="N112" s="20"/>
      <c r="O112" s="20"/>
      <c r="P112" s="20"/>
      <c r="Q112" s="18"/>
      <c r="R112" s="18"/>
    </row>
    <row r="113" spans="1:18" x14ac:dyDescent="0.25">
      <c r="A113" s="18"/>
      <c r="B113" s="21"/>
      <c r="C113" s="18"/>
      <c r="D113" s="18"/>
      <c r="E113" s="18"/>
      <c r="F113" s="18"/>
      <c r="G113" s="18"/>
      <c r="H113" s="18"/>
      <c r="I113" s="18"/>
      <c r="J113" s="18"/>
      <c r="K113" s="18"/>
      <c r="L113" s="20"/>
      <c r="M113" s="20"/>
      <c r="N113" s="20"/>
      <c r="O113" s="20"/>
      <c r="P113" s="20"/>
      <c r="Q113" s="18"/>
      <c r="R113" s="18"/>
    </row>
    <row r="114" spans="1:18" x14ac:dyDescent="0.25">
      <c r="A114" s="18"/>
      <c r="B114" s="21" t="s">
        <v>93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20"/>
      <c r="M114" s="20"/>
      <c r="N114" s="20"/>
      <c r="O114" s="20"/>
      <c r="P114" s="20"/>
      <c r="Q114" s="18"/>
      <c r="R114" s="18"/>
    </row>
    <row r="115" spans="1:18" ht="30.75" customHeight="1" x14ac:dyDescent="0.25">
      <c r="A115" s="18"/>
      <c r="B115" s="66"/>
      <c r="C115" s="66"/>
      <c r="D115" s="66"/>
      <c r="E115" s="66"/>
      <c r="F115" s="66"/>
      <c r="G115" s="66"/>
      <c r="H115" s="66"/>
      <c r="I115" s="66"/>
      <c r="J115" s="18"/>
      <c r="K115" s="18"/>
      <c r="L115" s="20"/>
      <c r="M115" s="20"/>
      <c r="N115" s="20"/>
      <c r="O115" s="20"/>
      <c r="P115" s="20"/>
      <c r="Q115" s="18"/>
      <c r="R115" s="18"/>
    </row>
    <row r="116" spans="1:18" ht="30.75" customHeight="1" x14ac:dyDescent="0.25">
      <c r="A116" s="18"/>
      <c r="B116" s="66"/>
      <c r="C116" s="66"/>
      <c r="D116" s="66"/>
      <c r="E116" s="66"/>
      <c r="F116" s="66"/>
      <c r="G116" s="66"/>
      <c r="H116" s="66"/>
      <c r="I116" s="66"/>
      <c r="J116" s="18"/>
      <c r="K116" s="18"/>
      <c r="L116" s="20"/>
      <c r="M116" s="20"/>
      <c r="N116" s="20"/>
      <c r="O116" s="20"/>
      <c r="P116" s="20"/>
      <c r="Q116" s="18"/>
      <c r="R116" s="18"/>
    </row>
    <row r="117" spans="1:18" ht="30.75" customHeight="1" x14ac:dyDescent="0.25">
      <c r="A117" s="18"/>
      <c r="B117" s="66"/>
      <c r="C117" s="66"/>
      <c r="D117" s="66"/>
      <c r="E117" s="66"/>
      <c r="F117" s="66"/>
      <c r="G117" s="66"/>
      <c r="H117" s="66"/>
      <c r="I117" s="66"/>
      <c r="J117" s="18"/>
      <c r="K117" s="18"/>
      <c r="L117" s="20"/>
      <c r="M117" s="20"/>
      <c r="N117" s="20"/>
      <c r="O117" s="20"/>
      <c r="P117" s="20"/>
      <c r="Q117" s="18"/>
      <c r="R117" s="18"/>
    </row>
    <row r="118" spans="1:18" x14ac:dyDescent="0.25">
      <c r="A118" s="18"/>
      <c r="B118" s="22"/>
      <c r="C118" s="18"/>
      <c r="D118" s="18"/>
      <c r="E118" s="18"/>
      <c r="F118" s="18"/>
      <c r="G118" s="18"/>
      <c r="H118" s="18"/>
      <c r="I118" s="18"/>
      <c r="J118" s="18"/>
      <c r="K118" s="18"/>
      <c r="L118" s="20"/>
      <c r="M118" s="20"/>
      <c r="N118" s="20"/>
      <c r="O118" s="20"/>
      <c r="P118" s="20"/>
      <c r="Q118" s="18"/>
      <c r="R118" s="18"/>
    </row>
    <row r="119" spans="1:18" x14ac:dyDescent="0.25">
      <c r="A119" s="18"/>
      <c r="B119" s="21" t="s">
        <v>113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20"/>
      <c r="M119" s="20"/>
      <c r="N119" s="20"/>
      <c r="O119" s="20"/>
      <c r="P119" s="20"/>
      <c r="Q119" s="18"/>
      <c r="R119" s="18"/>
    </row>
    <row r="120" spans="1:18" ht="30.75" customHeight="1" x14ac:dyDescent="0.25">
      <c r="A120" s="18"/>
      <c r="B120" s="66"/>
      <c r="C120" s="66"/>
      <c r="D120" s="66"/>
      <c r="E120" s="66"/>
      <c r="F120" s="66"/>
      <c r="G120" s="66"/>
      <c r="H120" s="66"/>
      <c r="I120" s="66"/>
      <c r="J120" s="18"/>
      <c r="K120" s="18"/>
      <c r="L120" s="20"/>
      <c r="M120" s="20"/>
      <c r="N120" s="20"/>
      <c r="O120" s="20"/>
      <c r="P120" s="20"/>
      <c r="Q120" s="18"/>
      <c r="R120" s="18"/>
    </row>
    <row r="121" spans="1:18" ht="30.75" customHeight="1" x14ac:dyDescent="0.25">
      <c r="A121" s="18"/>
      <c r="B121" s="66"/>
      <c r="C121" s="66"/>
      <c r="D121" s="66"/>
      <c r="E121" s="66"/>
      <c r="F121" s="66"/>
      <c r="G121" s="66"/>
      <c r="H121" s="66"/>
      <c r="I121" s="66"/>
      <c r="J121" s="18"/>
      <c r="K121" s="18"/>
      <c r="L121" s="20"/>
      <c r="M121" s="20"/>
      <c r="N121" s="20"/>
      <c r="O121" s="20"/>
      <c r="P121" s="20"/>
      <c r="Q121" s="18"/>
      <c r="R121" s="18"/>
    </row>
    <row r="122" spans="1:18" ht="30.75" customHeight="1" x14ac:dyDescent="0.25">
      <c r="A122" s="18"/>
      <c r="B122" s="66"/>
      <c r="C122" s="66"/>
      <c r="D122" s="66"/>
      <c r="E122" s="66"/>
      <c r="F122" s="66"/>
      <c r="G122" s="66"/>
      <c r="H122" s="66"/>
      <c r="I122" s="66"/>
      <c r="J122" s="18"/>
      <c r="K122" s="18"/>
      <c r="L122" s="20"/>
      <c r="M122" s="20"/>
      <c r="N122" s="20"/>
      <c r="O122" s="20"/>
      <c r="P122" s="20"/>
      <c r="Q122" s="18"/>
      <c r="R122" s="18"/>
    </row>
    <row r="123" spans="1:18" x14ac:dyDescent="0.25">
      <c r="A123" s="18"/>
      <c r="B123" s="23"/>
      <c r="C123" s="18"/>
      <c r="D123" s="18"/>
      <c r="E123" s="18"/>
      <c r="F123" s="18"/>
      <c r="G123" s="18"/>
      <c r="H123" s="18"/>
      <c r="I123" s="18"/>
      <c r="J123" s="18"/>
      <c r="K123" s="18"/>
      <c r="L123" s="20"/>
      <c r="M123" s="20"/>
      <c r="N123" s="20"/>
      <c r="O123" s="20"/>
      <c r="P123" s="20"/>
      <c r="Q123" s="18"/>
      <c r="R123" s="18"/>
    </row>
    <row r="124" spans="1:18" x14ac:dyDescent="0.25">
      <c r="A124" s="18"/>
      <c r="B124" s="21" t="s">
        <v>114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20"/>
      <c r="M124" s="20"/>
      <c r="N124" s="20"/>
      <c r="O124" s="20"/>
      <c r="P124" s="20"/>
      <c r="Q124" s="18"/>
      <c r="R124" s="18"/>
    </row>
    <row r="125" spans="1:18" ht="30.75" customHeight="1" x14ac:dyDescent="0.25">
      <c r="A125" s="18"/>
      <c r="B125" s="66"/>
      <c r="C125" s="66"/>
      <c r="D125" s="66"/>
      <c r="E125" s="66"/>
      <c r="F125" s="66"/>
      <c r="G125" s="66"/>
      <c r="H125" s="66"/>
      <c r="I125" s="66"/>
      <c r="J125" s="18"/>
      <c r="K125" s="18"/>
      <c r="L125" s="20"/>
      <c r="M125" s="20"/>
      <c r="N125" s="20"/>
      <c r="O125" s="20"/>
      <c r="P125" s="20"/>
      <c r="Q125" s="18"/>
      <c r="R125" s="18"/>
    </row>
    <row r="126" spans="1:18" ht="30.75" customHeight="1" x14ac:dyDescent="0.25">
      <c r="A126" s="18"/>
      <c r="B126" s="66"/>
      <c r="C126" s="66"/>
      <c r="D126" s="66"/>
      <c r="E126" s="66"/>
      <c r="F126" s="66"/>
      <c r="G126" s="66"/>
      <c r="H126" s="66"/>
      <c r="I126" s="66"/>
      <c r="J126" s="18"/>
      <c r="K126" s="18"/>
      <c r="L126" s="20"/>
      <c r="M126" s="20"/>
      <c r="N126" s="20"/>
      <c r="O126" s="20"/>
      <c r="P126" s="20"/>
      <c r="Q126" s="18"/>
      <c r="R126" s="18"/>
    </row>
    <row r="127" spans="1:18" ht="30.75" customHeight="1" x14ac:dyDescent="0.25">
      <c r="A127" s="18"/>
      <c r="B127" s="66"/>
      <c r="C127" s="66"/>
      <c r="D127" s="66"/>
      <c r="E127" s="66"/>
      <c r="F127" s="66"/>
      <c r="G127" s="66"/>
      <c r="H127" s="66"/>
      <c r="I127" s="66"/>
      <c r="J127" s="18"/>
      <c r="K127" s="18"/>
      <c r="L127" s="20"/>
      <c r="M127" s="20"/>
      <c r="N127" s="20"/>
      <c r="O127" s="20"/>
      <c r="P127" s="20"/>
      <c r="Q127" s="18"/>
      <c r="R127" s="18"/>
    </row>
    <row r="128" spans="1:18" x14ac:dyDescent="0.25">
      <c r="A128" s="18"/>
      <c r="B128" s="24"/>
      <c r="C128" s="18"/>
      <c r="D128" s="18"/>
      <c r="E128" s="18"/>
      <c r="F128" s="18"/>
      <c r="G128" s="18"/>
      <c r="H128" s="18"/>
      <c r="I128" s="18"/>
      <c r="J128" s="18"/>
      <c r="K128" s="18"/>
      <c r="L128" s="20"/>
      <c r="M128" s="20"/>
      <c r="N128" s="20"/>
      <c r="O128" s="20"/>
      <c r="P128" s="20"/>
      <c r="Q128" s="18"/>
      <c r="R128" s="18"/>
    </row>
    <row r="129" spans="1:18" x14ac:dyDescent="0.25">
      <c r="A129" s="18"/>
      <c r="B129" s="21" t="s">
        <v>147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20"/>
      <c r="M129" s="20"/>
      <c r="N129" s="20"/>
      <c r="O129" s="20"/>
      <c r="P129" s="20"/>
      <c r="Q129" s="18"/>
      <c r="R129" s="18"/>
    </row>
    <row r="130" spans="1:18" ht="30.75" customHeight="1" x14ac:dyDescent="0.25">
      <c r="A130" s="18"/>
      <c r="B130" s="66"/>
      <c r="C130" s="66"/>
      <c r="D130" s="66"/>
      <c r="E130" s="66"/>
      <c r="F130" s="66"/>
      <c r="G130" s="66"/>
      <c r="H130" s="66"/>
      <c r="I130" s="66"/>
      <c r="J130" s="18"/>
      <c r="K130" s="18"/>
      <c r="L130" s="20"/>
      <c r="M130" s="20"/>
      <c r="N130" s="20"/>
      <c r="O130" s="20"/>
      <c r="P130" s="20"/>
      <c r="Q130" s="18"/>
      <c r="R130" s="18"/>
    </row>
    <row r="131" spans="1:18" ht="30.75" customHeight="1" x14ac:dyDescent="0.25">
      <c r="A131" s="18"/>
      <c r="B131" s="66"/>
      <c r="C131" s="66"/>
      <c r="D131" s="66"/>
      <c r="E131" s="66"/>
      <c r="F131" s="66"/>
      <c r="G131" s="66"/>
      <c r="H131" s="66"/>
      <c r="I131" s="66"/>
      <c r="J131" s="18"/>
      <c r="K131" s="18"/>
      <c r="L131" s="20"/>
      <c r="M131" s="20"/>
      <c r="N131" s="20"/>
      <c r="O131" s="20"/>
      <c r="P131" s="20"/>
      <c r="Q131" s="18"/>
      <c r="R131" s="18"/>
    </row>
    <row r="132" spans="1:18" ht="30.75" customHeight="1" x14ac:dyDescent="0.25">
      <c r="A132" s="18"/>
      <c r="B132" s="66"/>
      <c r="C132" s="66"/>
      <c r="D132" s="66"/>
      <c r="E132" s="66"/>
      <c r="F132" s="66"/>
      <c r="G132" s="66"/>
      <c r="H132" s="66"/>
      <c r="I132" s="66"/>
      <c r="J132" s="18"/>
      <c r="K132" s="18"/>
      <c r="L132" s="20"/>
      <c r="M132" s="20"/>
      <c r="N132" s="20"/>
      <c r="O132" s="20"/>
      <c r="P132" s="20"/>
      <c r="Q132" s="18"/>
      <c r="R132" s="18"/>
    </row>
    <row r="133" spans="1:18" x14ac:dyDescent="0.25">
      <c r="A133" s="18"/>
      <c r="B133" s="18"/>
      <c r="C133" s="18"/>
      <c r="D133" s="18"/>
      <c r="E133" s="18"/>
      <c r="F133" s="18"/>
      <c r="G133" s="4"/>
      <c r="H133" s="4"/>
      <c r="I133" s="18"/>
      <c r="J133" s="18"/>
      <c r="K133" s="18"/>
      <c r="L133" s="20"/>
      <c r="M133" s="20"/>
      <c r="N133" s="20"/>
      <c r="O133" s="20"/>
      <c r="P133" s="20"/>
      <c r="Q133" s="18"/>
      <c r="R133" s="18"/>
    </row>
    <row r="134" spans="1:1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20"/>
      <c r="M134" s="20"/>
      <c r="N134" s="20"/>
      <c r="O134" s="20"/>
      <c r="P134" s="20"/>
      <c r="Q134" s="18"/>
      <c r="R134" s="18"/>
    </row>
    <row r="135" spans="1:18" x14ac:dyDescent="0.25">
      <c r="A135" s="18"/>
      <c r="B135" s="93" t="s">
        <v>155</v>
      </c>
      <c r="C135" s="93"/>
      <c r="D135" s="93"/>
      <c r="E135" s="93"/>
      <c r="F135" s="93"/>
      <c r="G135" s="93"/>
      <c r="H135" s="93"/>
      <c r="I135" s="93"/>
      <c r="J135" s="18"/>
      <c r="K135" s="18"/>
      <c r="L135" s="20"/>
      <c r="M135" s="20"/>
      <c r="N135" s="20"/>
      <c r="O135" s="20"/>
      <c r="P135" s="20"/>
      <c r="Q135" s="18"/>
      <c r="R135" s="18"/>
    </row>
    <row r="136" spans="1:18" ht="15.75" thickBot="1" x14ac:dyDescent="0.3">
      <c r="A136" s="18"/>
      <c r="B136" s="18"/>
      <c r="C136" s="18"/>
      <c r="D136" s="18"/>
      <c r="E136" s="18"/>
      <c r="F136" s="18"/>
      <c r="J136" s="18"/>
      <c r="K136" s="18"/>
      <c r="L136" s="20"/>
      <c r="M136" s="20"/>
      <c r="N136" s="20"/>
      <c r="O136" s="20"/>
      <c r="P136" s="20"/>
      <c r="Q136" s="18"/>
      <c r="R136" s="18"/>
    </row>
    <row r="137" spans="1:18" ht="56.45" customHeight="1" x14ac:dyDescent="0.25">
      <c r="A137" s="18"/>
      <c r="B137" s="79" t="s">
        <v>22</v>
      </c>
      <c r="C137" s="80"/>
      <c r="D137" s="80"/>
      <c r="E137" s="80"/>
      <c r="F137" s="80"/>
      <c r="G137" s="80"/>
      <c r="H137" s="80"/>
      <c r="I137" s="81"/>
      <c r="J137" s="18"/>
      <c r="K137" s="18"/>
      <c r="L137" s="20"/>
      <c r="M137" s="20"/>
      <c r="N137" s="20"/>
      <c r="O137" s="20"/>
      <c r="P137" s="20"/>
      <c r="Q137" s="18"/>
      <c r="R137" s="18"/>
    </row>
    <row r="138" spans="1:18" ht="56.45" customHeight="1" x14ac:dyDescent="0.25">
      <c r="A138" s="18"/>
      <c r="B138" s="82"/>
      <c r="C138" s="83"/>
      <c r="D138" s="83"/>
      <c r="E138" s="83"/>
      <c r="F138" s="83"/>
      <c r="G138" s="83"/>
      <c r="H138" s="83"/>
      <c r="I138" s="84"/>
      <c r="J138" s="18"/>
      <c r="K138" s="18"/>
      <c r="L138" s="20"/>
      <c r="M138" s="20"/>
      <c r="N138" s="20"/>
      <c r="O138" s="20"/>
      <c r="P138" s="20"/>
      <c r="Q138" s="18"/>
      <c r="R138" s="18"/>
    </row>
    <row r="139" spans="1:18" ht="56.45" customHeight="1" thickBot="1" x14ac:dyDescent="0.3">
      <c r="A139" s="18"/>
      <c r="B139" s="85"/>
      <c r="C139" s="86"/>
      <c r="D139" s="86"/>
      <c r="E139" s="86"/>
      <c r="F139" s="86"/>
      <c r="G139" s="86"/>
      <c r="H139" s="86"/>
      <c r="I139" s="87"/>
      <c r="J139" s="18"/>
      <c r="K139" s="18"/>
      <c r="L139" s="20"/>
      <c r="M139" s="20"/>
      <c r="N139" s="20"/>
      <c r="O139" s="20"/>
      <c r="P139" s="20"/>
      <c r="Q139" s="18"/>
      <c r="R139" s="18"/>
    </row>
    <row r="140" spans="1:1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20"/>
      <c r="M140" s="20"/>
      <c r="N140" s="20"/>
      <c r="O140" s="20"/>
      <c r="P140" s="20"/>
      <c r="Q140" s="18"/>
      <c r="R140" s="18"/>
    </row>
    <row r="141" spans="1:18" ht="22.5" customHeight="1" x14ac:dyDescent="0.25">
      <c r="A141" s="18"/>
      <c r="B141" s="56" t="s">
        <v>161</v>
      </c>
      <c r="C141" s="4"/>
      <c r="D141" s="18"/>
      <c r="E141" s="18"/>
      <c r="F141" s="18"/>
      <c r="G141" s="18"/>
      <c r="H141" s="18"/>
      <c r="I141" s="18"/>
      <c r="J141" s="18"/>
      <c r="K141" s="18"/>
      <c r="L141" s="20"/>
      <c r="M141" s="20"/>
      <c r="N141" s="20"/>
      <c r="O141" s="20"/>
      <c r="P141" s="20"/>
      <c r="Q141" s="18"/>
      <c r="R141" s="18"/>
    </row>
    <row r="142" spans="1:1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20"/>
      <c r="M142" s="20"/>
      <c r="N142" s="20"/>
      <c r="O142" s="20"/>
      <c r="P142" s="20"/>
      <c r="Q142" s="18"/>
      <c r="R142" s="18"/>
    </row>
    <row r="143" spans="1:18" ht="31.5" customHeight="1" x14ac:dyDescent="0.25">
      <c r="A143" s="18"/>
      <c r="B143" s="115" t="s">
        <v>28</v>
      </c>
      <c r="C143" s="115"/>
      <c r="D143" s="115"/>
      <c r="E143" s="115"/>
      <c r="F143" s="115"/>
      <c r="G143" s="9" t="s">
        <v>128</v>
      </c>
      <c r="H143" s="9" t="s">
        <v>129</v>
      </c>
      <c r="I143" s="9" t="s">
        <v>148</v>
      </c>
      <c r="J143" s="20"/>
      <c r="K143" s="20"/>
      <c r="L143" s="20"/>
      <c r="M143" s="20"/>
      <c r="N143" s="20"/>
      <c r="O143" s="18"/>
      <c r="P143" s="18"/>
    </row>
    <row r="144" spans="1:18" ht="30.75" customHeight="1" x14ac:dyDescent="0.25">
      <c r="A144" s="18"/>
      <c r="B144" s="110" t="s">
        <v>84</v>
      </c>
      <c r="C144" s="110"/>
      <c r="D144" s="110"/>
      <c r="E144" s="110"/>
      <c r="F144" s="110"/>
      <c r="G144" s="111"/>
      <c r="H144" s="111"/>
      <c r="I144" s="111"/>
      <c r="J144" s="20"/>
      <c r="K144" s="20"/>
      <c r="L144" s="20"/>
      <c r="M144" s="20"/>
      <c r="N144" s="20"/>
      <c r="O144" s="18"/>
      <c r="P144" s="18"/>
    </row>
    <row r="145" spans="1:18" ht="30.75" customHeight="1" x14ac:dyDescent="0.25">
      <c r="A145" s="18"/>
      <c r="B145" s="110" t="s">
        <v>87</v>
      </c>
      <c r="C145" s="110"/>
      <c r="D145" s="110"/>
      <c r="E145" s="110"/>
      <c r="F145" s="110"/>
      <c r="G145" s="111"/>
      <c r="H145" s="111"/>
      <c r="I145" s="111"/>
      <c r="J145" s="20"/>
      <c r="K145" s="20"/>
      <c r="L145" s="20"/>
      <c r="M145" s="20"/>
      <c r="N145" s="20"/>
      <c r="O145" s="18"/>
      <c r="P145" s="18"/>
    </row>
    <row r="146" spans="1:18" ht="30.75" customHeight="1" x14ac:dyDescent="0.25">
      <c r="A146" s="18"/>
      <c r="B146" s="110" t="s">
        <v>23</v>
      </c>
      <c r="C146" s="110"/>
      <c r="D146" s="110"/>
      <c r="E146" s="110"/>
      <c r="F146" s="110"/>
      <c r="G146" s="112"/>
      <c r="H146" s="112"/>
      <c r="I146" s="112"/>
      <c r="J146" s="20"/>
      <c r="K146" s="20"/>
      <c r="L146" s="20"/>
      <c r="M146" s="20"/>
      <c r="N146" s="20"/>
      <c r="O146" s="18"/>
      <c r="P146" s="18"/>
    </row>
    <row r="147" spans="1:18" ht="30.75" customHeight="1" x14ac:dyDescent="0.25">
      <c r="A147" s="18"/>
      <c r="B147" s="110" t="s">
        <v>85</v>
      </c>
      <c r="C147" s="110"/>
      <c r="D147" s="110"/>
      <c r="E147" s="110"/>
      <c r="F147" s="110"/>
      <c r="G147" s="111"/>
      <c r="H147" s="111"/>
      <c r="I147" s="111"/>
      <c r="J147" s="20"/>
      <c r="K147" s="20"/>
      <c r="L147" s="20"/>
      <c r="M147" s="20"/>
      <c r="N147" s="20"/>
      <c r="O147" s="18"/>
      <c r="P147" s="18"/>
    </row>
    <row r="148" spans="1:18" ht="30.75" customHeight="1" x14ac:dyDescent="0.25">
      <c r="A148" s="18"/>
      <c r="B148" s="110" t="s">
        <v>88</v>
      </c>
      <c r="C148" s="110"/>
      <c r="D148" s="110"/>
      <c r="E148" s="110"/>
      <c r="F148" s="110"/>
      <c r="G148" s="111"/>
      <c r="H148" s="111"/>
      <c r="I148" s="111"/>
      <c r="J148" s="20"/>
      <c r="K148" s="20"/>
      <c r="L148" s="20"/>
      <c r="M148" s="20"/>
      <c r="N148" s="20"/>
      <c r="O148" s="18"/>
      <c r="P148" s="18"/>
    </row>
    <row r="149" spans="1:18" ht="30.75" customHeight="1" x14ac:dyDescent="0.25">
      <c r="A149" s="18"/>
      <c r="B149" s="110" t="s">
        <v>24</v>
      </c>
      <c r="C149" s="110"/>
      <c r="D149" s="110"/>
      <c r="E149" s="110"/>
      <c r="F149" s="110"/>
      <c r="G149" s="112"/>
      <c r="H149" s="112"/>
      <c r="I149" s="112"/>
      <c r="J149" s="20"/>
      <c r="K149" s="20"/>
      <c r="L149" s="20"/>
      <c r="M149" s="20"/>
      <c r="N149" s="20"/>
      <c r="O149" s="18"/>
      <c r="P149" s="18"/>
    </row>
    <row r="150" spans="1:18" ht="30.75" customHeight="1" x14ac:dyDescent="0.25">
      <c r="A150" s="18"/>
      <c r="B150" s="110" t="s">
        <v>86</v>
      </c>
      <c r="C150" s="110"/>
      <c r="D150" s="110"/>
      <c r="E150" s="110"/>
      <c r="F150" s="110"/>
      <c r="G150" s="111"/>
      <c r="H150" s="111"/>
      <c r="I150" s="111"/>
      <c r="J150" s="20"/>
      <c r="K150" s="20"/>
      <c r="L150" s="20"/>
      <c r="M150" s="20"/>
      <c r="N150" s="20"/>
      <c r="O150" s="18"/>
      <c r="P150" s="18"/>
    </row>
    <row r="151" spans="1:18" ht="30.75" customHeight="1" x14ac:dyDescent="0.25">
      <c r="A151" s="18"/>
      <c r="B151" s="110" t="s">
        <v>89</v>
      </c>
      <c r="C151" s="110"/>
      <c r="D151" s="110"/>
      <c r="E151" s="110"/>
      <c r="F151" s="110"/>
      <c r="G151" s="111"/>
      <c r="H151" s="111"/>
      <c r="I151" s="111"/>
      <c r="J151" s="20"/>
      <c r="K151" s="20"/>
      <c r="L151" s="20"/>
      <c r="M151" s="20"/>
      <c r="N151" s="20"/>
      <c r="O151" s="18"/>
      <c r="P151" s="18"/>
    </row>
    <row r="152" spans="1:18" ht="30.75" customHeight="1" x14ac:dyDescent="0.25">
      <c r="A152" s="18"/>
      <c r="B152" s="110" t="s">
        <v>25</v>
      </c>
      <c r="C152" s="110"/>
      <c r="D152" s="110"/>
      <c r="E152" s="110"/>
      <c r="F152" s="110"/>
      <c r="G152" s="112"/>
      <c r="H152" s="112"/>
      <c r="I152" s="112"/>
      <c r="J152" s="20"/>
      <c r="K152" s="20"/>
      <c r="L152" s="20"/>
      <c r="M152" s="20"/>
      <c r="N152" s="20"/>
      <c r="O152" s="18"/>
      <c r="P152" s="18"/>
    </row>
    <row r="153" spans="1:18" ht="30.75" customHeight="1" x14ac:dyDescent="0.25">
      <c r="A153" s="18"/>
      <c r="B153" s="110" t="s">
        <v>26</v>
      </c>
      <c r="C153" s="110"/>
      <c r="D153" s="110"/>
      <c r="E153" s="110"/>
      <c r="F153" s="110"/>
      <c r="G153" s="113"/>
      <c r="H153" s="113"/>
      <c r="I153" s="113"/>
      <c r="J153" s="20"/>
      <c r="K153" s="20"/>
      <c r="L153" s="20"/>
      <c r="M153" s="20"/>
      <c r="N153" s="20"/>
      <c r="O153" s="18"/>
      <c r="P153" s="18"/>
    </row>
    <row r="154" spans="1:18" ht="30.75" customHeight="1" x14ac:dyDescent="0.25">
      <c r="A154" s="18"/>
      <c r="B154" s="110" t="s">
        <v>45</v>
      </c>
      <c r="C154" s="110"/>
      <c r="D154" s="110"/>
      <c r="E154" s="110"/>
      <c r="F154" s="110"/>
      <c r="G154" s="114">
        <f>G144+G145+G147+G148+G150+G151</f>
        <v>0</v>
      </c>
      <c r="H154" s="114">
        <f t="shared" ref="H154:I154" si="4">H144+H145+H147+H148+H150+H151</f>
        <v>0</v>
      </c>
      <c r="I154" s="114">
        <f t="shared" si="4"/>
        <v>0</v>
      </c>
      <c r="J154" s="20"/>
      <c r="K154" s="20"/>
      <c r="L154" s="20"/>
      <c r="M154" s="20"/>
      <c r="N154" s="20"/>
      <c r="O154" s="18"/>
      <c r="P154" s="18"/>
    </row>
    <row r="155" spans="1:18" ht="30.75" customHeight="1" x14ac:dyDescent="0.25">
      <c r="A155" s="18"/>
      <c r="B155" s="110" t="s">
        <v>46</v>
      </c>
      <c r="C155" s="110"/>
      <c r="D155" s="110"/>
      <c r="E155" s="110"/>
      <c r="F155" s="110"/>
      <c r="G155" s="106">
        <f>G146+G149+G152</f>
        <v>0</v>
      </c>
      <c r="H155" s="106">
        <f t="shared" ref="H155:I155" si="5">H146+H149+H152</f>
        <v>0</v>
      </c>
      <c r="I155" s="106">
        <f t="shared" si="5"/>
        <v>0</v>
      </c>
      <c r="J155" s="20"/>
      <c r="K155" s="20"/>
      <c r="L155" s="20"/>
      <c r="M155" s="20"/>
      <c r="N155" s="20"/>
      <c r="O155" s="18"/>
      <c r="P155" s="18"/>
    </row>
    <row r="156" spans="1:18" ht="42" customHeight="1" x14ac:dyDescent="0.25">
      <c r="A156" s="18"/>
      <c r="B156" s="105" t="s">
        <v>144</v>
      </c>
      <c r="C156" s="105"/>
      <c r="D156" s="105"/>
      <c r="E156" s="105"/>
      <c r="F156" s="105"/>
      <c r="G156" s="105"/>
      <c r="H156" s="18"/>
      <c r="I156" s="18"/>
      <c r="J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Q158" s="18"/>
      <c r="R158" s="18"/>
    </row>
    <row r="159" spans="1:18" x14ac:dyDescent="0.25">
      <c r="B159" s="18"/>
      <c r="C159" s="18"/>
      <c r="D159" s="18"/>
      <c r="E159" s="18"/>
      <c r="F159" s="18"/>
      <c r="R159" s="18"/>
    </row>
    <row r="160" spans="1:18" x14ac:dyDescent="0.25">
      <c r="B160" s="18"/>
      <c r="C160" s="18"/>
      <c r="D160" s="18"/>
      <c r="E160" s="18"/>
      <c r="F160" s="18"/>
    </row>
    <row r="166" spans="3:7" x14ac:dyDescent="0.25">
      <c r="C166" s="107"/>
      <c r="D166" s="108"/>
      <c r="E166" s="108"/>
      <c r="F166" s="108"/>
      <c r="G166" s="109"/>
    </row>
  </sheetData>
  <sheetProtection insertColumns="0" insertRows="0"/>
  <mergeCells count="49">
    <mergeCell ref="C166:G166"/>
    <mergeCell ref="B143:F143"/>
    <mergeCell ref="B99:D99"/>
    <mergeCell ref="B100:D100"/>
    <mergeCell ref="B101:D101"/>
    <mergeCell ref="B102:D102"/>
    <mergeCell ref="B103:D103"/>
    <mergeCell ref="B104:D104"/>
    <mergeCell ref="B105:D105"/>
    <mergeCell ref="B151:F151"/>
    <mergeCell ref="B152:F152"/>
    <mergeCell ref="B153:F153"/>
    <mergeCell ref="B154:F154"/>
    <mergeCell ref="B155:F155"/>
    <mergeCell ref="B147:F147"/>
    <mergeCell ref="B146:F146"/>
    <mergeCell ref="B148:F148"/>
    <mergeCell ref="B149:F149"/>
    <mergeCell ref="B150:F150"/>
    <mergeCell ref="B21:I21"/>
    <mergeCell ref="B76:I76"/>
    <mergeCell ref="B48:I48"/>
    <mergeCell ref="B12:I12"/>
    <mergeCell ref="B1:I2"/>
    <mergeCell ref="L49:P49"/>
    <mergeCell ref="B44:I46"/>
    <mergeCell ref="B39:I41"/>
    <mergeCell ref="L85:P85"/>
    <mergeCell ref="L79:P79"/>
    <mergeCell ref="B137:I139"/>
    <mergeCell ref="B110:I112"/>
    <mergeCell ref="B115:I117"/>
    <mergeCell ref="B120:I122"/>
    <mergeCell ref="B156:G156"/>
    <mergeCell ref="B97:I97"/>
    <mergeCell ref="B107:I107"/>
    <mergeCell ref="B135:I135"/>
    <mergeCell ref="B144:F144"/>
    <mergeCell ref="B145:F145"/>
    <mergeCell ref="B3:I3"/>
    <mergeCell ref="B5:I5"/>
    <mergeCell ref="B8:I8"/>
    <mergeCell ref="B16:I18"/>
    <mergeCell ref="B15:I15"/>
    <mergeCell ref="B34:I36"/>
    <mergeCell ref="B29:I31"/>
    <mergeCell ref="B24:I26"/>
    <mergeCell ref="B125:I127"/>
    <mergeCell ref="B130:I132"/>
  </mergeCells>
  <phoneticPr fontId="2" type="noConversion"/>
  <conditionalFormatting sqref="L89:P89">
    <cfRule type="containsErrors" dxfId="0" priority="1">
      <formula>ISERROR(L89)</formula>
    </cfRule>
  </conditionalFormatting>
  <pageMargins left="0.51181102362204722" right="0.31496062992125984" top="0.39370078740157483" bottom="0.98425196850393704" header="0.31496062992125984" footer="0.31496062992125984"/>
  <pageSetup paperSize="9" scale="41" fitToHeight="0" orientation="portrait" r:id="rId1"/>
  <headerFooter>
    <oddFooter>&amp;C&amp;P di &amp;N</oddFooter>
  </headerFooter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E54E51F-17B7-44EE-8163-FE882BA87F27}">
          <x14:formula1>
            <xm:f>Menu!$B$4:$B$8</xm:f>
          </x14:formula1>
          <xm:sqref>C51:C75</xm:sqref>
        </x14:dataValidation>
        <x14:dataValidation type="list" allowBlank="1" showInputMessage="1" showErrorMessage="1" xr:uid="{23DCF91B-2ADA-4D93-A2F8-67FAFE123428}">
          <x14:formula1>
            <xm:f>Menu!$E$4:$E$6</xm:f>
          </x14:formula1>
          <xm:sqref>D53 D64:D73</xm:sqref>
        </x14:dataValidation>
        <x14:dataValidation type="list" allowBlank="1" showInputMessage="1" showErrorMessage="1" xr:uid="{87E8B81F-1008-445B-BCB4-008F7C3C1D77}">
          <x14:formula1>
            <xm:f>Menu!$G$4:$G$5</xm:f>
          </x14:formula1>
          <xm:sqref>F51:F75</xm:sqref>
        </x14:dataValidation>
        <x14:dataValidation type="list" allowBlank="1" showInputMessage="1" showErrorMessage="1" xr:uid="{26D06A8C-745A-40AE-AD69-78CA6E2A4789}">
          <x14:formula1>
            <xm:f>Menu!$E$3:$E$5</xm:f>
          </x14:formula1>
          <xm:sqref>D51:D52 D54:D63</xm:sqref>
        </x14:dataValidation>
        <x14:dataValidation type="list" allowBlank="1" showInputMessage="1" showErrorMessage="1" xr:uid="{2F42A4B7-C990-4FA1-AB0A-F418490D4FB4}">
          <x14:formula1>
            <xm:f>Menu!$J$3:$J$7</xm:f>
          </x14:formula1>
          <xm:sqref>B14</xm:sqref>
        </x14:dataValidation>
        <x14:dataValidation type="list" allowBlank="1" showInputMessage="1" showErrorMessage="1" xr:uid="{6DA0BCDA-5AA2-4683-89E3-C1AB301F901B}">
          <x14:formula1>
            <xm:f>Menu!$H$3:$H$8</xm:f>
          </x14:formula1>
          <xm:sqref>F80:F93 I51:I75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D5370-1E0D-4C9A-AB34-12E2741B1DF9}">
  <dimension ref="A1:CF3"/>
  <sheetViews>
    <sheetView zoomScale="85" zoomScaleNormal="85" zoomScaleSheetLayoutView="30" workbookViewId="0">
      <selection activeCell="CC3" sqref="CC3"/>
    </sheetView>
  </sheetViews>
  <sheetFormatPr defaultColWidth="9.140625" defaultRowHeight="15" x14ac:dyDescent="0.25"/>
  <cols>
    <col min="1" max="2" width="20.28515625" style="3" bestFit="1" customWidth="1"/>
    <col min="3" max="3" width="17.5703125" style="3" customWidth="1"/>
    <col min="4" max="4" width="19.5703125" style="3" customWidth="1"/>
    <col min="5" max="9" width="13.85546875" style="3" customWidth="1"/>
    <col min="10" max="24" width="9.140625" style="3"/>
    <col min="25" max="25" width="10.28515625" style="3" customWidth="1"/>
    <col min="26" max="39" width="9.140625" style="3"/>
    <col min="40" max="40" width="11.28515625" style="3" customWidth="1"/>
    <col min="41" max="44" width="12.5703125" style="3" customWidth="1"/>
    <col min="45" max="16384" width="9.140625" style="3"/>
  </cols>
  <sheetData>
    <row r="1" spans="1:84" ht="59.25" customHeight="1" thickBot="1" x14ac:dyDescent="0.3">
      <c r="E1" s="88" t="s">
        <v>92</v>
      </c>
      <c r="F1" s="88"/>
      <c r="G1" s="88"/>
      <c r="H1" s="88"/>
      <c r="I1" s="88"/>
      <c r="J1" s="89" t="s">
        <v>94</v>
      </c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S1" s="54" t="s">
        <v>95</v>
      </c>
    </row>
    <row r="2" spans="1:84" s="13" customFormat="1" ht="225.75" thickBot="1" x14ac:dyDescent="0.3">
      <c r="A2" s="5" t="s">
        <v>36</v>
      </c>
      <c r="B2" s="5" t="s">
        <v>37</v>
      </c>
      <c r="C2" s="6" t="s">
        <v>111</v>
      </c>
      <c r="D2" s="7" t="s">
        <v>48</v>
      </c>
      <c r="E2" s="8" t="s">
        <v>0</v>
      </c>
      <c r="F2" s="8" t="s">
        <v>1</v>
      </c>
      <c r="G2" s="8" t="s">
        <v>2</v>
      </c>
      <c r="H2" s="8" t="s">
        <v>3</v>
      </c>
      <c r="I2" s="8" t="s">
        <v>93</v>
      </c>
      <c r="J2" s="9" t="s">
        <v>49</v>
      </c>
      <c r="K2" s="9" t="s">
        <v>50</v>
      </c>
      <c r="L2" s="9" t="s">
        <v>96</v>
      </c>
      <c r="M2" s="9" t="s">
        <v>115</v>
      </c>
      <c r="N2" s="9" t="s">
        <v>116</v>
      </c>
      <c r="O2" s="9" t="s">
        <v>51</v>
      </c>
      <c r="P2" s="9" t="s">
        <v>52</v>
      </c>
      <c r="Q2" s="9" t="s">
        <v>97</v>
      </c>
      <c r="R2" s="9" t="s">
        <v>117</v>
      </c>
      <c r="S2" s="9" t="s">
        <v>118</v>
      </c>
      <c r="T2" s="9" t="s">
        <v>53</v>
      </c>
      <c r="U2" s="9" t="s">
        <v>54</v>
      </c>
      <c r="V2" s="9" t="s">
        <v>98</v>
      </c>
      <c r="W2" s="9" t="s">
        <v>119</v>
      </c>
      <c r="X2" s="9" t="s">
        <v>120</v>
      </c>
      <c r="Y2" s="9" t="s">
        <v>55</v>
      </c>
      <c r="Z2" s="9" t="s">
        <v>56</v>
      </c>
      <c r="AA2" s="9" t="s">
        <v>99</v>
      </c>
      <c r="AB2" s="9" t="s">
        <v>121</v>
      </c>
      <c r="AC2" s="9" t="s">
        <v>122</v>
      </c>
      <c r="AD2" s="9" t="s">
        <v>57</v>
      </c>
      <c r="AE2" s="9" t="s">
        <v>58</v>
      </c>
      <c r="AF2" s="9" t="s">
        <v>100</v>
      </c>
      <c r="AG2" s="9" t="s">
        <v>123</v>
      </c>
      <c r="AH2" s="9" t="s">
        <v>124</v>
      </c>
      <c r="AI2" s="10" t="s">
        <v>59</v>
      </c>
      <c r="AJ2" s="10" t="s">
        <v>60</v>
      </c>
      <c r="AK2" s="10" t="s">
        <v>101</v>
      </c>
      <c r="AL2" s="10" t="s">
        <v>125</v>
      </c>
      <c r="AM2" s="10" t="s">
        <v>126</v>
      </c>
      <c r="AN2" s="10" t="s">
        <v>61</v>
      </c>
      <c r="AO2" s="10" t="s">
        <v>62</v>
      </c>
      <c r="AP2" s="10" t="s">
        <v>63</v>
      </c>
      <c r="AQ2" s="10" t="s">
        <v>64</v>
      </c>
      <c r="AR2" s="10" t="s">
        <v>102</v>
      </c>
      <c r="AS2" s="9" t="s">
        <v>66</v>
      </c>
      <c r="AT2" s="9" t="s">
        <v>67</v>
      </c>
      <c r="AU2" s="9" t="s">
        <v>68</v>
      </c>
      <c r="AV2" s="9" t="s">
        <v>69</v>
      </c>
      <c r="AW2" s="9" t="s">
        <v>103</v>
      </c>
      <c r="AX2" s="55" t="s">
        <v>70</v>
      </c>
      <c r="AY2" s="11" t="s">
        <v>71</v>
      </c>
      <c r="AZ2" s="12" t="s">
        <v>72</v>
      </c>
      <c r="BA2" s="55" t="s">
        <v>73</v>
      </c>
      <c r="BB2" s="11" t="s">
        <v>74</v>
      </c>
      <c r="BC2" s="12" t="s">
        <v>75</v>
      </c>
      <c r="BD2" s="55" t="s">
        <v>104</v>
      </c>
      <c r="BE2" s="11" t="s">
        <v>105</v>
      </c>
      <c r="BF2" s="12" t="s">
        <v>106</v>
      </c>
      <c r="BG2" s="55" t="s">
        <v>130</v>
      </c>
      <c r="BH2" s="11" t="s">
        <v>132</v>
      </c>
      <c r="BI2" s="12" t="s">
        <v>133</v>
      </c>
      <c r="BJ2" s="55" t="s">
        <v>131</v>
      </c>
      <c r="BK2" s="11" t="s">
        <v>134</v>
      </c>
      <c r="BL2" s="12" t="s">
        <v>135</v>
      </c>
      <c r="BM2" s="2" t="s">
        <v>76</v>
      </c>
      <c r="BN2" s="2" t="s">
        <v>77</v>
      </c>
      <c r="BO2" s="2" t="s">
        <v>107</v>
      </c>
      <c r="BP2" s="2" t="s">
        <v>136</v>
      </c>
      <c r="BQ2" s="2" t="s">
        <v>137</v>
      </c>
      <c r="BR2" s="2" t="s">
        <v>78</v>
      </c>
      <c r="BS2" s="2" t="s">
        <v>79</v>
      </c>
      <c r="BT2" s="2" t="s">
        <v>108</v>
      </c>
      <c r="BU2" s="2" t="s">
        <v>138</v>
      </c>
      <c r="BV2" s="2" t="s">
        <v>139</v>
      </c>
      <c r="BW2" s="2" t="s">
        <v>80</v>
      </c>
      <c r="BX2" s="2" t="s">
        <v>81</v>
      </c>
      <c r="BY2" s="2" t="s">
        <v>109</v>
      </c>
      <c r="BZ2" s="2" t="s">
        <v>140</v>
      </c>
      <c r="CA2" s="2" t="s">
        <v>141</v>
      </c>
      <c r="CB2" s="2" t="s">
        <v>82</v>
      </c>
      <c r="CC2" s="2" t="s">
        <v>83</v>
      </c>
      <c r="CD2" s="2" t="s">
        <v>110</v>
      </c>
      <c r="CE2" s="2" t="s">
        <v>142</v>
      </c>
      <c r="CF2" s="2" t="s">
        <v>143</v>
      </c>
    </row>
    <row r="3" spans="1:84" s="17" customFormat="1" ht="78" customHeight="1" x14ac:dyDescent="0.25">
      <c r="A3" s="14">
        <f>'Scheda attività Festival'!B5</f>
        <v>0</v>
      </c>
      <c r="B3" s="14">
        <f>'Scheda attività Festival'!B5</f>
        <v>0</v>
      </c>
      <c r="C3" s="14">
        <f>'Scheda attività Festival'!B14</f>
        <v>0</v>
      </c>
      <c r="D3" s="14">
        <f>'Scheda attività Festival'!$B$16</f>
        <v>0</v>
      </c>
      <c r="E3" s="14">
        <f>'Scheda attività Festival'!$B$24</f>
        <v>0</v>
      </c>
      <c r="F3" s="14">
        <f>'Scheda attività Festival'!$B$29</f>
        <v>0</v>
      </c>
      <c r="G3" s="14">
        <f>'Scheda attività Festival'!$B$34</f>
        <v>0</v>
      </c>
      <c r="H3" s="14">
        <f>'Scheda attività Festival'!$B$39</f>
        <v>0</v>
      </c>
      <c r="I3" s="14">
        <f>'Scheda attività Festival'!$B$44</f>
        <v>0</v>
      </c>
      <c r="J3" s="15">
        <f>'Scheda attività Festival'!L51</f>
        <v>0</v>
      </c>
      <c r="K3" s="15">
        <f>'Scheda attività Festival'!M51</f>
        <v>0</v>
      </c>
      <c r="L3" s="15">
        <f>'Scheda attività Festival'!N51</f>
        <v>0</v>
      </c>
      <c r="M3" s="15">
        <f>'Scheda attività Festival'!O51</f>
        <v>0</v>
      </c>
      <c r="N3" s="15">
        <f>'Scheda attività Festival'!P51</f>
        <v>0</v>
      </c>
      <c r="O3" s="15">
        <f>'Scheda attività Festival'!L52</f>
        <v>0</v>
      </c>
      <c r="P3" s="15">
        <f>'Scheda attività Festival'!M52</f>
        <v>0</v>
      </c>
      <c r="Q3" s="15">
        <f>'Scheda attività Festival'!N52</f>
        <v>0</v>
      </c>
      <c r="R3" s="15">
        <f>'Scheda attività Festival'!O52</f>
        <v>0</v>
      </c>
      <c r="S3" s="15">
        <f>'Scheda attività Festival'!P52</f>
        <v>0</v>
      </c>
      <c r="T3" s="15">
        <f>'Scheda attività Festival'!V51+COUNTIFS(Tabella1[Disciplina (teatro/musica/danza/circo contemporaneo/performance) 
(selezionare menù a tendina)],"danza",Tabella1[Annualità
(selezionare menù a tendina)],2020)</f>
        <v>0</v>
      </c>
      <c r="U3" s="15">
        <f>'Scheda attività Festival'!W51+COUNTIFS(Tabella1[Indicare se ospitalità/ produzione/ coproduzione
(selezionare menù a tendina)],"danza",Tabella1[Titolo rappresentazione],2020)</f>
        <v>0</v>
      </c>
      <c r="V3" s="15">
        <f>'Scheda attività Festival'!X51+COUNTIFS(Tabella1[Denominazione e provenienza compagnia],"danza",Tabella1[Disciplina (teatro/musica/danza/circo contemporaneo/performance) 
(selezionare menù a tendina)],2020)</f>
        <v>0</v>
      </c>
      <c r="W3" s="15">
        <f>'Scheda attività Festival'!Y51+COUNTIFS(Tabella1[Prima nazionale SI/NO
(selezionare menù a tendina)],"danza",Tabella1[Indicare se ospitalità/ produzione/ coproduzione
(selezionare menù a tendina)],2020)</f>
        <v>0</v>
      </c>
      <c r="X3" s="15">
        <f>'Scheda attività Festival'!Z51+COUNTIFS(Tabella1[Luogo (per eventi solo streaming indicare “online”)],"danza",Tabella1[Denominazione e provenienza compagnia],2020)</f>
        <v>0</v>
      </c>
      <c r="Y3" s="15">
        <f>'Scheda attività Festival'!L54</f>
        <v>0</v>
      </c>
      <c r="Z3" s="15">
        <f>'Scheda attività Festival'!M54</f>
        <v>0</v>
      </c>
      <c r="AA3" s="15">
        <f>'Scheda attività Festival'!N54</f>
        <v>0</v>
      </c>
      <c r="AB3" s="15">
        <f>'Scheda attività Festival'!O54</f>
        <v>0</v>
      </c>
      <c r="AC3" s="15">
        <f>'Scheda attività Festival'!P54</f>
        <v>0</v>
      </c>
      <c r="AD3" s="15">
        <f>'Scheda attività Festival'!L55</f>
        <v>0</v>
      </c>
      <c r="AE3" s="15">
        <f>'Scheda attività Festival'!M55</f>
        <v>0</v>
      </c>
      <c r="AF3" s="15">
        <f>'Scheda attività Festival'!N55</f>
        <v>0</v>
      </c>
      <c r="AG3" s="15">
        <f>'Scheda attività Festival'!O55</f>
        <v>0</v>
      </c>
      <c r="AH3" s="15">
        <f>'Scheda attività Festival'!P55</f>
        <v>0</v>
      </c>
      <c r="AI3" s="15">
        <f>'Scheda attività Festival'!L81</f>
        <v>0</v>
      </c>
      <c r="AJ3" s="15">
        <f>'Scheda attività Festival'!M81</f>
        <v>0</v>
      </c>
      <c r="AK3" s="15">
        <f>'Scheda attività Festival'!N81</f>
        <v>0</v>
      </c>
      <c r="AL3" s="15">
        <f>'Scheda attività Festival'!O81</f>
        <v>0</v>
      </c>
      <c r="AM3" s="15">
        <f>'Scheda attività Festival'!P81</f>
        <v>0</v>
      </c>
      <c r="AN3" s="15" t="e">
        <f>'Scheda attività Festival'!L89</f>
        <v>#DIV/0!</v>
      </c>
      <c r="AO3" s="15" t="e">
        <f>'Scheda attività Festival'!M89</f>
        <v>#DIV/0!</v>
      </c>
      <c r="AP3" s="15" t="e">
        <f>'Scheda attività Festival'!N89</f>
        <v>#DIV/0!</v>
      </c>
      <c r="AQ3" s="15" t="e">
        <f>'Scheda attività Festival'!O89</f>
        <v>#DIV/0!</v>
      </c>
      <c r="AR3" s="15" t="e">
        <f>'Scheda attività Festival'!P89</f>
        <v>#DIV/0!</v>
      </c>
      <c r="AS3" s="16">
        <f>'Scheda attività Festival'!L81</f>
        <v>0</v>
      </c>
      <c r="AT3" s="16">
        <f>'Scheda attività Festival'!M81</f>
        <v>0</v>
      </c>
      <c r="AU3" s="16">
        <f>'Scheda attività Festival'!N81</f>
        <v>0</v>
      </c>
      <c r="AV3" s="16">
        <f>'Scheda attività Festival'!O81</f>
        <v>0</v>
      </c>
      <c r="AW3" s="16">
        <f>'Scheda attività Festival'!P81</f>
        <v>0</v>
      </c>
      <c r="AX3" s="16">
        <f>'Scheda attività Festival'!E99</f>
        <v>0</v>
      </c>
      <c r="AY3" s="16">
        <f>'Scheda attività Festival'!E100</f>
        <v>0</v>
      </c>
      <c r="AZ3" s="16">
        <f>'Scheda attività Festival'!E101</f>
        <v>0</v>
      </c>
      <c r="BA3" s="16">
        <f>'Scheda attività Festival'!F99</f>
        <v>0</v>
      </c>
      <c r="BB3" s="16">
        <f>'Scheda attività Festival'!F100</f>
        <v>0</v>
      </c>
      <c r="BC3" s="16">
        <f>'Scheda attività Festival'!F101</f>
        <v>0</v>
      </c>
      <c r="BD3" s="16">
        <f>'Scheda attività Festival'!G99</f>
        <v>0</v>
      </c>
      <c r="BE3" s="16">
        <f>'Scheda attività Festival'!G100</f>
        <v>0</v>
      </c>
      <c r="BF3" s="16">
        <f>'Scheda attività Festival'!G101</f>
        <v>0</v>
      </c>
      <c r="BG3" s="16">
        <f>'Scheda attività Festival'!H99</f>
        <v>0</v>
      </c>
      <c r="BH3" s="16">
        <f>'Scheda attività Festival'!H100</f>
        <v>0</v>
      </c>
      <c r="BI3" s="16">
        <f>'Scheda attività Festival'!H101</f>
        <v>0</v>
      </c>
      <c r="BJ3" s="16">
        <f>'Scheda attività Festival'!I99</f>
        <v>0</v>
      </c>
      <c r="BK3" s="16">
        <f>'Scheda attività Festival'!I100</f>
        <v>0</v>
      </c>
      <c r="BL3" s="16">
        <f>'Scheda attività Festival'!I101</f>
        <v>0</v>
      </c>
      <c r="BM3" s="16">
        <f>'Scheda attività Festival'!E102</f>
        <v>0</v>
      </c>
      <c r="BN3" s="16">
        <f>'Scheda attività Festival'!F102</f>
        <v>0</v>
      </c>
      <c r="BO3" s="16">
        <f>'Scheda attività Festival'!G102</f>
        <v>0</v>
      </c>
      <c r="BP3" s="16">
        <f>'Scheda attività Festival'!H102</f>
        <v>0</v>
      </c>
      <c r="BQ3" s="16">
        <f>'Scheda attività Festival'!I102</f>
        <v>0</v>
      </c>
      <c r="BR3" s="16">
        <f>'Scheda attività Festival'!E103</f>
        <v>0</v>
      </c>
      <c r="BS3" s="16">
        <f>'Scheda attività Festival'!F103</f>
        <v>0</v>
      </c>
      <c r="BT3" s="16">
        <f>'Scheda attività Festival'!G103</f>
        <v>0</v>
      </c>
      <c r="BU3" s="16">
        <f>'Scheda attività Festival'!H103</f>
        <v>0</v>
      </c>
      <c r="BV3" s="16">
        <f>'Scheda attività Festival'!I103</f>
        <v>0</v>
      </c>
      <c r="BW3" s="16">
        <f>'Scheda attività Festival'!E104</f>
        <v>0</v>
      </c>
      <c r="BX3" s="16">
        <f>'Scheda attività Festival'!F104</f>
        <v>0</v>
      </c>
      <c r="BY3" s="16">
        <f>'Scheda attività Festival'!G104</f>
        <v>0</v>
      </c>
      <c r="BZ3" s="16">
        <f>'Scheda attività Festival'!H104</f>
        <v>0</v>
      </c>
      <c r="CA3" s="16">
        <f>'Scheda attività Festival'!I104</f>
        <v>0</v>
      </c>
      <c r="CB3" s="16">
        <f>'Scheda attività Festival'!E105</f>
        <v>0</v>
      </c>
      <c r="CC3" s="16">
        <f>'Scheda attività Festival'!F105</f>
        <v>0</v>
      </c>
      <c r="CD3" s="16">
        <f>'Scheda attività Festival'!G105</f>
        <v>0</v>
      </c>
      <c r="CE3" s="16">
        <f>'Scheda attività Festival'!H105</f>
        <v>0</v>
      </c>
      <c r="CF3" s="16">
        <f>'Scheda attività Festival'!I105</f>
        <v>0</v>
      </c>
    </row>
  </sheetData>
  <mergeCells count="2">
    <mergeCell ref="E1:I1"/>
    <mergeCell ref="J1:A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433C-419D-4B4F-9B39-3C880ED14A4E}">
  <dimension ref="B4:J8"/>
  <sheetViews>
    <sheetView topLeftCell="A2" workbookViewId="0">
      <selection activeCell="J16" sqref="J16"/>
    </sheetView>
  </sheetViews>
  <sheetFormatPr defaultRowHeight="15" x14ac:dyDescent="0.25"/>
  <cols>
    <col min="6" max="6" width="9.140625" customWidth="1"/>
  </cols>
  <sheetData>
    <row r="4" spans="2:10" x14ac:dyDescent="0.25">
      <c r="B4" t="s">
        <v>6</v>
      </c>
      <c r="E4" t="s">
        <v>10</v>
      </c>
      <c r="G4" t="s">
        <v>11</v>
      </c>
      <c r="H4">
        <v>2021</v>
      </c>
      <c r="J4" t="s">
        <v>6</v>
      </c>
    </row>
    <row r="5" spans="2:10" x14ac:dyDescent="0.25">
      <c r="B5" t="s">
        <v>7</v>
      </c>
      <c r="E5" t="s">
        <v>34</v>
      </c>
      <c r="G5" t="s">
        <v>12</v>
      </c>
      <c r="H5">
        <v>2022</v>
      </c>
      <c r="J5" t="s">
        <v>7</v>
      </c>
    </row>
    <row r="6" spans="2:10" x14ac:dyDescent="0.25">
      <c r="B6" t="s">
        <v>27</v>
      </c>
      <c r="H6">
        <v>2023</v>
      </c>
      <c r="J6" t="s">
        <v>27</v>
      </c>
    </row>
    <row r="7" spans="2:10" x14ac:dyDescent="0.25">
      <c r="B7" t="s">
        <v>8</v>
      </c>
      <c r="H7">
        <v>2024</v>
      </c>
      <c r="J7" t="s">
        <v>40</v>
      </c>
    </row>
    <row r="8" spans="2:10" x14ac:dyDescent="0.25">
      <c r="B8" t="s">
        <v>9</v>
      </c>
      <c r="H8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attività Festival</vt:lpstr>
      <vt:lpstr>report</vt:lpstr>
      <vt:lpstr>Menu</vt:lpstr>
      <vt:lpstr>'Scheda attività Festival'!Area_stampa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Bolognini</dc:creator>
  <cp:lastModifiedBy>Olga Corsini</cp:lastModifiedBy>
  <cp:lastPrinted>2026-01-20T13:21:07Z</cp:lastPrinted>
  <dcterms:created xsi:type="dcterms:W3CDTF">2015-06-05T18:19:34Z</dcterms:created>
  <dcterms:modified xsi:type="dcterms:W3CDTF">2026-01-20T13:21:45Z</dcterms:modified>
</cp:coreProperties>
</file>